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64011"/>
  <mc:AlternateContent xmlns:mc="http://schemas.openxmlformats.org/markup-compatibility/2006">
    <mc:Choice Requires="x15">
      <x15ac:absPath xmlns:x15ac="http://schemas.microsoft.com/office/spreadsheetml/2010/11/ac" url="\\finelite.com\corp\Home\georgee\Projects_Progress\Acoustics-ID\Calculator\"/>
    </mc:Choice>
  </mc:AlternateContent>
  <bookViews>
    <workbookView xWindow="0" yWindow="0" windowWidth="20490" windowHeight="7650" tabRatio="898"/>
  </bookViews>
  <sheets>
    <sheet name="Acoustic Calculator" sheetId="25" r:id="rId1"/>
    <sheet name="Advanced Acoustic Calculator" sheetId="24" r:id="rId2"/>
    <sheet name="DesignGuide Open Office Example" sheetId="21" r:id="rId3"/>
    <sheet name="DesignGuide Conf. Rm. Example" sheetId="23" r:id="rId4"/>
    <sheet name="Acoustic Baffle &amp; Spacing Data" sheetId="10" r:id="rId5"/>
    <sheet name="SAC General Building Materials" sheetId="9" r:id="rId6"/>
    <sheet name="Target Reverberation Time" sheetId="14" r:id="rId7"/>
    <sheet name="Building Materials Lookup" sheetId="20" state="hidden" r:id="rId8"/>
  </sheets>
  <externalReferences>
    <externalReference r:id="rId9"/>
  </externalReferences>
  <definedNames>
    <definedName name="BuildingMaterials" localSheetId="4">'[1]Building Materials NRC'!$A$4:$A$122</definedName>
    <definedName name="BuildingMaterials">'SAC General Building Materials'!$A$92:$A$191</definedName>
    <definedName name="CRversion2" localSheetId="0">#REF!</definedName>
    <definedName name="CRversion2" localSheetId="1">#REF!</definedName>
    <definedName name="CRversion2" localSheetId="3">#REF!</definedName>
    <definedName name="CRversion2" localSheetId="2">#REF!</definedName>
    <definedName name="CRversion2">#REF!</definedName>
    <definedName name="DesignGuideConf.Rm.Example" localSheetId="0">#REF!</definedName>
    <definedName name="DesignGuideConf.Rm.Example" localSheetId="1">#REF!</definedName>
    <definedName name="DesignGuideConf.Rm.Example" localSheetId="3">#REF!</definedName>
    <definedName name="DesignGuideConf.Rm.Example">#REF!</definedName>
    <definedName name="df" localSheetId="0">#REF!</definedName>
    <definedName name="df" localSheetId="1">#REF!</definedName>
    <definedName name="df" localSheetId="3">#REF!</definedName>
    <definedName name="df">#REF!</definedName>
    <definedName name="Material" localSheetId="4">#REF!</definedName>
    <definedName name="Material" localSheetId="0">#REF!</definedName>
    <definedName name="Material" localSheetId="1">#REF!</definedName>
    <definedName name="Material" localSheetId="3">#REF!</definedName>
    <definedName name="Material" localSheetId="2">#REF!</definedName>
    <definedName name="Material">#REF!</definedName>
    <definedName name="Material1" localSheetId="4">#REF!</definedName>
    <definedName name="Material1" localSheetId="0">#REF!</definedName>
    <definedName name="Material1" localSheetId="1">#REF!</definedName>
    <definedName name="Material1" localSheetId="3">#REF!</definedName>
    <definedName name="Material1" localSheetId="2">#REF!</definedName>
    <definedName name="Material1">#REF!</definedName>
    <definedName name="Materials" localSheetId="4">#REF!</definedName>
    <definedName name="Materials" localSheetId="0">#REF!</definedName>
    <definedName name="Materials" localSheetId="1">#REF!</definedName>
    <definedName name="Materials" localSheetId="3">#REF!</definedName>
    <definedName name="Materials" localSheetId="2">#REF!</definedName>
    <definedName name="Materials">#REF!</definedName>
    <definedName name="SpacingData">'Acoustic Baffle &amp; Spacing Data'!$F$25</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23" i="24" l="1"/>
  <c r="N23" i="24" s="1"/>
  <c r="K24" i="24"/>
  <c r="N24" i="24" s="1"/>
  <c r="K17" i="24"/>
  <c r="N17" i="24" s="1"/>
  <c r="K18" i="24"/>
  <c r="N18" i="24" s="1"/>
  <c r="C8" i="24" l="1"/>
  <c r="K10" i="24"/>
  <c r="N10" i="24" s="1"/>
  <c r="K11" i="24"/>
  <c r="N11" i="24" s="1"/>
  <c r="K25" i="24" l="1"/>
  <c r="N25" i="24" s="1"/>
  <c r="K22" i="24"/>
  <c r="N22" i="24" s="1"/>
  <c r="K16" i="24"/>
  <c r="N16" i="24" s="1"/>
  <c r="K21" i="24"/>
  <c r="N21" i="24" s="1"/>
  <c r="K19" i="24"/>
  <c r="N19" i="24" s="1"/>
  <c r="I16" i="25" l="1"/>
  <c r="C12" i="25"/>
  <c r="I9" i="25"/>
  <c r="L9" i="25" s="1"/>
  <c r="I8" i="25"/>
  <c r="L8" i="25" s="1"/>
  <c r="I7" i="25"/>
  <c r="L7" i="25" s="1"/>
  <c r="C7" i="25"/>
  <c r="I6" i="25"/>
  <c r="L6" i="25" s="1"/>
  <c r="I5" i="25"/>
  <c r="L5" i="25" s="1"/>
  <c r="I4" i="25"/>
  <c r="L4" i="25" s="1"/>
  <c r="L10" i="25" l="1"/>
  <c r="C14" i="25" s="1"/>
  <c r="I12" i="25"/>
  <c r="I14" i="25" l="1"/>
  <c r="L12" i="25" s="1"/>
  <c r="C29" i="24" l="1"/>
  <c r="K29" i="24" s="1"/>
  <c r="K14" i="24"/>
  <c r="N14" i="24" s="1"/>
  <c r="K15" i="24"/>
  <c r="N15" i="24" s="1"/>
  <c r="K20" i="24"/>
  <c r="N20" i="24" s="1"/>
  <c r="K8" i="24"/>
  <c r="N8" i="24" s="1"/>
  <c r="K33" i="24"/>
  <c r="K12" i="24"/>
  <c r="N12" i="24" s="1"/>
  <c r="K9" i="24"/>
  <c r="N9" i="24" s="1"/>
  <c r="K7" i="24"/>
  <c r="N7" i="24" s="1"/>
  <c r="K6" i="24"/>
  <c r="N6" i="24" s="1"/>
  <c r="K5" i="24"/>
  <c r="N5" i="24" s="1"/>
  <c r="N26" i="24" l="1"/>
  <c r="C31" i="24" s="1"/>
  <c r="I16" i="23"/>
  <c r="C12" i="23"/>
  <c r="I9" i="23"/>
  <c r="L9" i="23" s="1"/>
  <c r="I8" i="23"/>
  <c r="L8" i="23" s="1"/>
  <c r="I7" i="23"/>
  <c r="L7" i="23" s="1"/>
  <c r="C7" i="23"/>
  <c r="I6" i="23"/>
  <c r="L6" i="23" s="1"/>
  <c r="I5" i="23"/>
  <c r="L5" i="23" s="1"/>
  <c r="I4" i="23"/>
  <c r="L4" i="23" s="1"/>
  <c r="I16" i="21"/>
  <c r="C12" i="21"/>
  <c r="I9" i="21"/>
  <c r="L9" i="21" s="1"/>
  <c r="I8" i="21"/>
  <c r="L8" i="21" s="1"/>
  <c r="I7" i="21"/>
  <c r="L7" i="21" s="1"/>
  <c r="C7" i="21"/>
  <c r="I12" i="21" s="1"/>
  <c r="I6" i="21"/>
  <c r="L6" i="21" s="1"/>
  <c r="I5" i="21"/>
  <c r="L5" i="21" s="1"/>
  <c r="I4" i="21"/>
  <c r="L4" i="21" s="1"/>
  <c r="K31" i="24" l="1"/>
  <c r="N29" i="24" s="1"/>
  <c r="I12" i="23"/>
  <c r="L10" i="21"/>
  <c r="I14" i="21" s="1"/>
  <c r="L12" i="21" s="1"/>
  <c r="L10" i="23"/>
  <c r="C14" i="23" s="1"/>
  <c r="C14" i="21" l="1"/>
  <c r="I14" i="23"/>
  <c r="L12" i="23" s="1"/>
</calcChain>
</file>

<file path=xl/sharedStrings.xml><?xml version="1.0" encoding="utf-8"?>
<sst xmlns="http://schemas.openxmlformats.org/spreadsheetml/2006/main" count="755" uniqueCount="296">
  <si>
    <t>Length</t>
  </si>
  <si>
    <t>Width</t>
  </si>
  <si>
    <t>Height</t>
  </si>
  <si>
    <t>Ceiling</t>
  </si>
  <si>
    <t>Floor</t>
  </si>
  <si>
    <t>Wall 1</t>
  </si>
  <si>
    <t>Wall 2</t>
  </si>
  <si>
    <t>Wall 3</t>
  </si>
  <si>
    <t>Wall 4</t>
  </si>
  <si>
    <t>Sabins Needed</t>
  </si>
  <si>
    <t>Room Dimensions (ft)</t>
  </si>
  <si>
    <t>Room Volume (ft^3)</t>
  </si>
  <si>
    <t>Speed of Sound (ft/s)</t>
  </si>
  <si>
    <t>Target Sabins</t>
  </si>
  <si>
    <t>  125 Hz</t>
  </si>
  <si>
    <t>  250 Hz</t>
  </si>
  <si>
    <t>  500 Hz</t>
  </si>
  <si>
    <t>1000 Hz</t>
  </si>
  <si>
    <t>2000 Hz</t>
  </si>
  <si>
    <t>4000 Hz</t>
  </si>
  <si>
    <t>Brick: unglazed</t>
  </si>
  <si>
    <t>Brick: unglazed &amp; painted</t>
  </si>
  <si>
    <t>Concrete block - coarse</t>
  </si>
  <si>
    <t>Concrete block - painted</t>
  </si>
  <si>
    <t>Curtain: 10 oz/sq yd fabric molleton</t>
  </si>
  <si>
    <t>Curtain: 14 oz/sq yd fabric molleton</t>
  </si>
  <si>
    <t>Curtain: 18 oz/sq yd fabric molleton</t>
  </si>
  <si>
    <t>Fiberglass: 2'' 703 no airspace</t>
  </si>
  <si>
    <t>Fiberglass: spray 5''</t>
  </si>
  <si>
    <t>Fiberglass: spray 1''</t>
  </si>
  <si>
    <t>Fiberglass: 2'' rolls</t>
  </si>
  <si>
    <t>Foam: SDG 3''</t>
  </si>
  <si>
    <t>Foam: SDG 4''</t>
  </si>
  <si>
    <t>Foam: polyur. 1''</t>
  </si>
  <si>
    <t>Foam: polyur. 1/2''</t>
  </si>
  <si>
    <t>Glass: 1/4'' plate large</t>
  </si>
  <si>
    <t>Glass: window</t>
  </si>
  <si>
    <t>Plaster: smooth on tile/brick</t>
  </si>
  <si>
    <t>Plaster: rough on lath</t>
  </si>
  <si>
    <t>Marble/Tile</t>
  </si>
  <si>
    <t>Sheetrock 1/2" 16" on center</t>
  </si>
  <si>
    <t>Wood: 3/8'' plywood panel</t>
  </si>
  <si>
    <t>Acoustic Tiles</t>
  </si>
  <si>
    <t>Acoustic Ceiling Tiles</t>
  </si>
  <si>
    <t>Fiberglass: spray 5"</t>
  </si>
  <si>
    <t>Fiberglass: spray 1"</t>
  </si>
  <si>
    <t>wood</t>
  </si>
  <si>
    <t>Sheetrock 1/2'' 16" on center</t>
  </si>
  <si>
    <t>Wood: 3/8" plywood panel</t>
  </si>
  <si>
    <t>Water or ice surface</t>
  </si>
  <si>
    <t>People (adults)</t>
  </si>
  <si>
    <t>Concrete or tile</t>
  </si>
  <si>
    <t>Linoleum/vinyl tile on concrete</t>
  </si>
  <si>
    <t>Wood on joists</t>
  </si>
  <si>
    <t>Parquet on concrete</t>
  </si>
  <si>
    <t>Carpet on concrete</t>
  </si>
  <si>
    <t>Carpet on foam</t>
  </si>
  <si>
    <t>Fully occupied - fabric upholstered</t>
  </si>
  <si>
    <t>Occupied wooden pews</t>
  </si>
  <si>
    <t>Empty - fabric upholstered</t>
  </si>
  <si>
    <t>Empty metal/wood seats</t>
  </si>
  <si>
    <t xml:space="preserve">Room Surface </t>
  </si>
  <si>
    <t>Sabins per Surface</t>
  </si>
  <si>
    <t>NRC * Surface Area</t>
  </si>
  <si>
    <t>Total Initial Sabins</t>
  </si>
  <si>
    <t>Seconds</t>
  </si>
  <si>
    <t>Baffles needed (Rounded up)</t>
  </si>
  <si>
    <t>Finelite Acoustic Calculator</t>
  </si>
  <si>
    <t>Sabin @ 500Hz</t>
  </si>
  <si>
    <t>Select Acoustic Baffle and Spacing</t>
  </si>
  <si>
    <t>Octave Band Center Frequencies, Hz</t>
  </si>
  <si>
    <t>Table 1 - Sound Absorption Coefficients of Building Materials and Finishes</t>
  </si>
  <si>
    <t>1/8” Pile height</t>
  </si>
  <si>
    <t>1/4” Pile height</t>
  </si>
  <si>
    <t>3/16” Combined pile and foam</t>
  </si>
  <si>
    <t>5/16” Combined pile and foam</t>
  </si>
  <si>
    <t>1/4” Mineral Board Ceiling</t>
  </si>
  <si>
    <t>5/8” Film Faced Fiberglass Ceiling</t>
  </si>
  <si>
    <t>1 1/2” Glass Cloth Faced Fiberglass Ceiling</t>
  </si>
  <si>
    <t>Light velour, 10 oz. per sq. yd., hung straight in contact with wall</t>
  </si>
  <si>
    <t>Wood</t>
  </si>
  <si>
    <t>Wood parquet in asphalt on concrete</t>
  </si>
  <si>
    <t>Concrete or terrazzo</t>
  </si>
  <si>
    <t>Linoleum, asphalt, rubber or cork tile on concrete</t>
  </si>
  <si>
    <t>1/4” sealed,large panes</t>
  </si>
  <si>
    <t>24 oz. operable window (in closed position)</t>
  </si>
  <si>
    <t>1/2” nailed to 2x4 studs, 16:o.c.,painted</t>
  </si>
  <si>
    <t>Marble or Glazed Tile</t>
  </si>
  <si>
    <t>Rough finish on lath</t>
  </si>
  <si>
    <t>Smooth finish on lath</t>
  </si>
  <si>
    <t>1/4” thick, wood frame</t>
  </si>
  <si>
    <t>FiberglassWall Panels</t>
  </si>
  <si>
    <t>As in swimming pool</t>
  </si>
  <si>
    <t>Tongue-and-groove cedar</t>
  </si>
  <si>
    <t>Brick: Unglazed</t>
  </si>
  <si>
    <t>Brick: Unglazed, painted</t>
  </si>
  <si>
    <t>Concrete Block: Unpainted</t>
  </si>
  <si>
    <t>Concrete Block: Painted</t>
  </si>
  <si>
    <t>*Floor Materials*</t>
  </si>
  <si>
    <t>*Seating Materials*</t>
  </si>
  <si>
    <t>*Wall Materials*</t>
  </si>
  <si>
    <t>*Ceiling Materials*</t>
  </si>
  <si>
    <t>*Miscellaneous Material*</t>
  </si>
  <si>
    <t>*Building Materials*</t>
  </si>
  <si>
    <t>*Carpet*</t>
  </si>
  <si>
    <t>*Ceilings*</t>
  </si>
  <si>
    <t>*Concrete Block*</t>
  </si>
  <si>
    <t>*Fabrics*</t>
  </si>
  <si>
    <t>*Floors*</t>
  </si>
  <si>
    <t>*Glass*</t>
  </si>
  <si>
    <t>*Gypsum Board*</t>
  </si>
  <si>
    <t>*Plaster, Gypsum or Lime*</t>
  </si>
  <si>
    <t>*Hardwood Plywood Paneling*</t>
  </si>
  <si>
    <t>*Wall Panels*</t>
  </si>
  <si>
    <t>*Water Surface*</t>
  </si>
  <si>
    <t>*Wood Rough Decking*</t>
  </si>
  <si>
    <t>SAC @ 500Hz</t>
  </si>
  <si>
    <t>Legend</t>
  </si>
  <si>
    <r>
      <t>Initial Reverberation Time (RT</t>
    </r>
    <r>
      <rPr>
        <b/>
        <vertAlign val="subscript"/>
        <sz val="11"/>
        <color theme="1"/>
        <rFont val="Acumin Pro"/>
      </rPr>
      <t>60</t>
    </r>
    <r>
      <rPr>
        <b/>
        <sz val="11"/>
        <color theme="1"/>
        <rFont val="Acumin Pro"/>
      </rPr>
      <t>)</t>
    </r>
  </si>
  <si>
    <t>Medium velour, 14 oz per sq. yd., draped to half area</t>
  </si>
  <si>
    <t>Heavy velour, 18 oz. per sq. yd., draped to half area</t>
  </si>
  <si>
    <t>Commercial Acoustic</t>
  </si>
  <si>
    <t>Specification Input Cell</t>
  </si>
  <si>
    <t>*Walls Materials - Sound-Reflecting*</t>
  </si>
  <si>
    <t>*Walls Materials - Sound-Absorbing*</t>
  </si>
  <si>
    <t>*Floors Materials - Sound-Absorbing*</t>
  </si>
  <si>
    <t>*Floors Materials - Sound-Reflecting*</t>
  </si>
  <si>
    <t>*Ceilings Sound-Reflecting*</t>
  </si>
  <si>
    <t>*Ceilings Sound-Absorbing*</t>
  </si>
  <si>
    <t>*Seats and Audience*</t>
  </si>
  <si>
    <t>Table 2 - Sound Absorption Coefficients of Building Materials and Finishes</t>
  </si>
  <si>
    <t>Table 3 - Sound Absorption Coefficients of General Building Materials</t>
  </si>
  <si>
    <t>Thin Carpet, on concrete</t>
  </si>
  <si>
    <t>Table 4 - Sound Absorption Coefficients of General Building Materials</t>
  </si>
  <si>
    <t>Table 4 Source: "Hassan, O. A. (2009). Building acoustics and vibration: Theory and practice (pp. 731-740). New Jersey: World Scientific."</t>
  </si>
  <si>
    <t>Table 3 Source: "Acoustical ceilings: Use and practice (p. 18). (1978). Glenview, IL: The Association."</t>
  </si>
  <si>
    <t>Table 2 Source: "Levy, S. M. (2012). Construction calculations manual (p. 528). Waltham, MA: Butterworth-Heinemann."</t>
  </si>
  <si>
    <t>Table 1 Source:
1. L.L. Beranek, "Audience and Chair Absorption in Large Halls," Journal of the Acoustical Society of America, January 1969.
2. A.N. Burd et al., "Data for the Acoustic Design of Studios," British Broadcasting Corporation, BBC Engineering Monograph no. 64, November 1966.
3. E.J. Evans and E. N. Bazley, "Sound Absorbing Materials," H.M. Stationery Office, London, 1964.</t>
  </si>
  <si>
    <t>Brick, unglazed</t>
  </si>
  <si>
    <t>Brick, unglazed and painted</t>
  </si>
  <si>
    <t>Concrete, tough</t>
  </si>
  <si>
    <t>Concrete block, painted</t>
  </si>
  <si>
    <t>Glass, heavy (large panes)</t>
  </si>
  <si>
    <t>Glass, ordinary window</t>
  </si>
  <si>
    <t>Gypsum board, 1/2 in thick (nailed to 2 x 4s, 16 in oc)</t>
  </si>
  <si>
    <t>Construction no. 8 with 2 layers of 5/8-in-thick gypsum board)</t>
  </si>
  <si>
    <t>Marble or glazed title</t>
  </si>
  <si>
    <t>Plaster on brick</t>
  </si>
  <si>
    <t>Plaster on concrete block (or 1 in thick on lath)</t>
  </si>
  <si>
    <t>Plaster on lath</t>
  </si>
  <si>
    <t>Plywood, 3/8-in paneling</t>
  </si>
  <si>
    <t>Steel</t>
  </si>
  <si>
    <t>Venetian blinds, metal</t>
  </si>
  <si>
    <t>Wood, 1/4-in paneling, with airspace behind</t>
  </si>
  <si>
    <t>Wood, 1-in paneling with airspace behind</t>
  </si>
  <si>
    <t>Concrete block, coarse</t>
  </si>
  <si>
    <t>Heavyweight drapery, 18 oz/yd2, draped to half area</t>
  </si>
  <si>
    <t>Lightweight drapery, 10 oz/yd2, flat on wall</t>
  </si>
  <si>
    <t>Mediumweight drapery, 14 oz/yd2, draped to half area</t>
  </si>
  <si>
    <t>Fiberglass fabric curtain, 8 1/2 oz/yd2, draped to half area</t>
  </si>
  <si>
    <t>Shredded-wood fiberboard, 2 in thick on concrete</t>
  </si>
  <si>
    <t>Thick, fibrous material behind open facing</t>
  </si>
  <si>
    <t>Carpet, heavy, on 5/8-in perforated mineral fiberboard with airspace behind</t>
  </si>
  <si>
    <t>Wood, 1/2-in paneing, perforated 3/16-in-diameter holes, 11% open area, with 2 1/2-in glass fiber in airspace behind</t>
  </si>
  <si>
    <t>Concrete or terazzo</t>
  </si>
  <si>
    <t>Linoleum, rubber, or asphalt title on concrete</t>
  </si>
  <si>
    <t>Marble or glazed tile</t>
  </si>
  <si>
    <t>Wood parquet on concrete</t>
  </si>
  <si>
    <t>Carpet, heavy, on concrete</t>
  </si>
  <si>
    <t>Carpet, heavy, on foam rubber</t>
  </si>
  <si>
    <t>Carpet, heavy, with impermeable latex backing on foam rubber</t>
  </si>
  <si>
    <t>Indoor-outdoor carpet</t>
  </si>
  <si>
    <t>Concrete</t>
  </si>
  <si>
    <t>Gypsum board, 1/2 in thick</t>
  </si>
  <si>
    <t>Gypsum board, 1/2 in thick, in suspension system</t>
  </si>
  <si>
    <t>Plywood, 3/8 in thick</t>
  </si>
  <si>
    <t>Glass-fiber roof fabric, 12 oz/yd2</t>
  </si>
  <si>
    <t>Polyurethane foam, 1 in thick, open cell, reticulated</t>
  </si>
  <si>
    <t>Parallel glass-fiberboard panels, 1 in thick by 18 in deep, spaced 18 in apart, suspended 12 in below ceiling</t>
  </si>
  <si>
    <t>Parallel glass-fiberboard panels, 1 in thick by 18 in deep, spaced 6 1/2 in apart, suspended 12 in below ceiling</t>
  </si>
  <si>
    <t xml:space="preserve">Acoustical board, 3/4 in thick, in suspension system </t>
  </si>
  <si>
    <t xml:space="preserve">Shredded-wood fiberboard, 2 in thick on lay-in grid </t>
  </si>
  <si>
    <t>Thin, porous sound-absorbing material, 3/4 in thick</t>
  </si>
  <si>
    <t>Sprayed cellulose fibers, 1 in thick on concrete</t>
  </si>
  <si>
    <t>Thick, porous sound-absorbing material, 2 in thick</t>
  </si>
  <si>
    <t>Glass-fiber roof fabric, 37 1/2 oz/yd2</t>
  </si>
  <si>
    <t>Fabric well-upholstered seats, with perforated seat pans, unoccupied</t>
  </si>
  <si>
    <t>Leather-covered upholstered seats, unoccupied</t>
  </si>
  <si>
    <t>Audience, seated in upholstered seats</t>
  </si>
  <si>
    <t>Congregation, seated in wooden pews</t>
  </si>
  <si>
    <t>Chair, metal or wood seat, unoccupied</t>
  </si>
  <si>
    <t>Students, informally dressed, seated in tablet-arm chairs 0.30</t>
  </si>
  <si>
    <t>Gravel, loose and moist, 4 in thick</t>
  </si>
  <si>
    <t>Grass, marion bluegrass, 2 in high</t>
  </si>
  <si>
    <t>Snow, freshly fallen, 4 in thick</t>
  </si>
  <si>
    <t>Soil, rough</t>
  </si>
  <si>
    <t>Trees, balsam firs, 20 ft2 ground area per tree, 8 ft high 0.03</t>
  </si>
  <si>
    <t>Water surface (swimming pool)</t>
  </si>
  <si>
    <t>Gypsum board, 1 layer, 5/8 in think</t>
  </si>
  <si>
    <t>Target Reverberation Time (RT60)</t>
  </si>
  <si>
    <t>Links</t>
  </si>
  <si>
    <t>Acoustic Baffle &amp; Spacing Data</t>
  </si>
  <si>
    <t>SAC General Building Materials</t>
  </si>
  <si>
    <t>Target Reverberation Time</t>
  </si>
  <si>
    <t>Select Lit or Unlit Baffle based on which type will be of the majority</t>
  </si>
  <si>
    <t>Step 1</t>
  </si>
  <si>
    <t>Results of Step 3</t>
  </si>
  <si>
    <t>Step 4</t>
  </si>
  <si>
    <t>Results of Step 5</t>
  </si>
  <si>
    <t>Results of Step 6</t>
  </si>
  <si>
    <t>Step 7</t>
  </si>
  <si>
    <t>Results of Step 7</t>
  </si>
  <si>
    <t>Step 2</t>
  </si>
  <si>
    <r>
      <rPr>
        <b/>
        <sz val="11"/>
        <color theme="0"/>
        <rFont val="Acumin Pro"/>
      </rPr>
      <t xml:space="preserve">Room Materials </t>
    </r>
    <r>
      <rPr>
        <b/>
        <sz val="10"/>
        <color theme="0"/>
        <rFont val="Acumin Pro"/>
      </rPr>
      <t xml:space="preserve">     </t>
    </r>
  </si>
  <si>
    <t>*Floors Materials*</t>
  </si>
  <si>
    <t>Concrete block, coarse, unpainted</t>
  </si>
  <si>
    <t>Brick, unglazed, painted</t>
  </si>
  <si>
    <t>Concrete, rough</t>
  </si>
  <si>
    <t>Plaster, on lath</t>
  </si>
  <si>
    <t>Plaster, rough on lath</t>
  </si>
  <si>
    <t>Plaster, smooth on tile/brick</t>
  </si>
  <si>
    <t>Gypsum board, 5/8 in think, 1 layer</t>
  </si>
  <si>
    <t>Glass, heavy, large panes</t>
  </si>
  <si>
    <t>Glass, heavy, large panes, sealed</t>
  </si>
  <si>
    <t>Carpet, 1/8” Pile height</t>
  </si>
  <si>
    <t>Carpet, 3/16” Combined pile and foam</t>
  </si>
  <si>
    <t>Carpet, 1/4” Pile height</t>
  </si>
  <si>
    <t>Carpet, 5/16” Combined pile and foam</t>
  </si>
  <si>
    <t>Wood, 1/4-in paneling</t>
  </si>
  <si>
    <t>Concrete, smooth</t>
  </si>
  <si>
    <t>Mineral Board 1/4" Ceiling Tiles</t>
  </si>
  <si>
    <t xml:space="preserve">Fiberglass Ceiling Glass Cloth Faced 1 1/2” </t>
  </si>
  <si>
    <t xml:space="preserve">Fiberglass Ceiling Film Faced 5/8” </t>
  </si>
  <si>
    <t>Select a Material</t>
  </si>
  <si>
    <t>Finelite Acoustic Calculator - Open Office</t>
  </si>
  <si>
    <t>Finelite Acoustic Calculator - Conference Room</t>
  </si>
  <si>
    <t>Double glazing, 2-3 mm glass, &gt;30 mm gap</t>
  </si>
  <si>
    <t>Double glazing, 2-3 mm glass, 10 mm gap</t>
  </si>
  <si>
    <t>Typical Glass Window</t>
  </si>
  <si>
    <t>Windows</t>
  </si>
  <si>
    <t>*Windows Materials*</t>
  </si>
  <si>
    <t>Wood hollowcore door</t>
  </si>
  <si>
    <t>Solid timber door</t>
  </si>
  <si>
    <t>Acoustic door, steel frame, double seals, absorbant
in airspace,</t>
  </si>
  <si>
    <t>*Doors Materials*</t>
  </si>
  <si>
    <t>Windows, single pane, modified</t>
  </si>
  <si>
    <t>Optional for
L-Shape Room</t>
  </si>
  <si>
    <t>Glass, 24 oz. operable windows, closed</t>
  </si>
  <si>
    <t>Glass, single pane, 3 mm</t>
  </si>
  <si>
    <t>Plywood, 3/8"</t>
  </si>
  <si>
    <t>Gypsym board</t>
  </si>
  <si>
    <t>Glass, ordinary window glass</t>
  </si>
  <si>
    <t>Wood boarding</t>
  </si>
  <si>
    <r>
      <t xml:space="preserve">Length (L1, L2) </t>
    </r>
    <r>
      <rPr>
        <sz val="9"/>
        <color theme="1"/>
        <rFont val="Acumin Pro"/>
      </rPr>
      <t>see the diagram below</t>
    </r>
  </si>
  <si>
    <r>
      <t xml:space="preserve">Width (W1, W2) </t>
    </r>
    <r>
      <rPr>
        <sz val="9"/>
        <color theme="1"/>
        <rFont val="Acumin Pro"/>
      </rPr>
      <t>see the diagram below</t>
    </r>
  </si>
  <si>
    <t>L1 / W1</t>
  </si>
  <si>
    <t>L2 / W2</t>
  </si>
  <si>
    <t>HP-2 D Acoustic Baffle Lit 8" x 8' - 12" Spacing</t>
  </si>
  <si>
    <t>HP-2 D Acoustic Baffle Lit 8" x 8' - 18" Spacing</t>
  </si>
  <si>
    <t>HP-2 D Acoustic Baffle Lit 8" x 8' - 24" Spacing</t>
  </si>
  <si>
    <t>HP-2 D Acoustic Baffle Lit 12" x 8' - 12" Spacing</t>
  </si>
  <si>
    <t>HP-2 D Acoustic Baffle Lit 12" x 8' - 18" Spacing</t>
  </si>
  <si>
    <t>HP-2 D Acoustic Baffle Lit 12" x 8' - 24" Spacing</t>
  </si>
  <si>
    <t>HP-2 ID Acoustic Baffle Lit 8" x 8' - 12" Spacing</t>
  </si>
  <si>
    <t>HP-2 ID Acoustic Baffle Lit 8" x 8' - 18" Spacing</t>
  </si>
  <si>
    <t>HP-2 ID Acoustic Baffle Lit 8" x 8' - 24" Spacing</t>
  </si>
  <si>
    <t>HP-2 ID Acoustic Baffle Lit 12" x 8' - 12" Spacing</t>
  </si>
  <si>
    <t>HP-2 ID Acoustic Baffle Lit 12" x 8' - 18" Spacing</t>
  </si>
  <si>
    <t>HP-2 ID Acoustic Baffle Lit 12" x 8' - 24" Spacing</t>
  </si>
  <si>
    <t>HP-2 Acoustic Baffle Unlit 8" x 8' - 12" Spacing</t>
  </si>
  <si>
    <t>HP-2 Acoustic Baffle Unlit 8" x 8' - 18" Spacing</t>
  </si>
  <si>
    <t>HP-2 Acoustic Baffle Unlit 8" x 8' - 24" Spacing</t>
  </si>
  <si>
    <t>HP-2 Acoustic Baffle Unlit 12" x 8' - 12" Spacing</t>
  </si>
  <si>
    <t>HP-2 Acoustic Baffle Unlit 12" x 8' - 18" Spacing</t>
  </si>
  <si>
    <t>HP-2 Acoustic Baffle Unlit 12" x 8' - 24" Spacing</t>
  </si>
  <si>
    <r>
      <t xml:space="preserve">Window / Door </t>
    </r>
    <r>
      <rPr>
        <b/>
        <sz val="8"/>
        <color theme="0"/>
        <rFont val="Acumin Pro"/>
      </rPr>
      <t>(Optional)</t>
    </r>
  </si>
  <si>
    <t>Wall 1 (L1)</t>
  </si>
  <si>
    <t>Wall 2 (L2)</t>
  </si>
  <si>
    <t>Wall 3 (W1)</t>
  </si>
  <si>
    <t>Wall 4 (W2)</t>
  </si>
  <si>
    <t>Wall 1 Door</t>
  </si>
  <si>
    <t>Wall 2 Door</t>
  </si>
  <si>
    <t>Wall 3 Door</t>
  </si>
  <si>
    <t>Wall 4 Door</t>
  </si>
  <si>
    <t>Wall 1 Window</t>
  </si>
  <si>
    <t>Wall 2 Window</t>
  </si>
  <si>
    <t>Wall 3 Window</t>
  </si>
  <si>
    <t>Wall 4 Window</t>
  </si>
  <si>
    <r>
      <rPr>
        <b/>
        <sz val="11"/>
        <color theme="0"/>
        <rFont val="Acumin Pro"/>
      </rPr>
      <t>NRC * Surface Area</t>
    </r>
    <r>
      <rPr>
        <b/>
        <sz val="10"/>
        <color theme="0"/>
        <rFont val="Acumin Pro"/>
      </rPr>
      <t xml:space="preserve"> </t>
    </r>
  </si>
  <si>
    <t>Wall 5</t>
  </si>
  <si>
    <t>Wall 6</t>
  </si>
  <si>
    <t>Wall 5 Door</t>
  </si>
  <si>
    <t>Wall 6 Door</t>
  </si>
  <si>
    <t>Wall 5 Window</t>
  </si>
  <si>
    <t>Wall 6 Window</t>
  </si>
  <si>
    <t>© 2021 FINELITE, INC. ALL RIGHTS RESERVED. V2 EFFECTIVE DATE: 04/15/2021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</si>
</sst>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00"/>
  </numFmts>
  <fonts count="34">
    <font>
      <sz val="11"/>
      <color theme="1"/>
      <name val="Calibri"/>
      <family val="2"/>
      <scheme val="minor"/>
    </font>
    <font>
      <b/>
      <sz val="11"/>
      <color theme="1"/>
      <name val="Calibri"/>
      <family val="2"/>
      <scheme val="minor"/>
    </font>
    <font>
      <b/>
      <i/>
      <sz val="10"/>
      <color theme="1"/>
      <name val="Calibri"/>
      <family val="2"/>
      <scheme val="minor"/>
    </font>
    <font>
      <sz val="11"/>
      <color theme="1"/>
      <name val="Acumin Pro"/>
    </font>
    <font>
      <b/>
      <sz val="11"/>
      <color theme="1"/>
      <name val="Acumin Pro"/>
    </font>
    <font>
      <b/>
      <sz val="11"/>
      <color theme="4" tint="-0.249977111117893"/>
      <name val="Acumin Pro"/>
    </font>
    <font>
      <b/>
      <vertAlign val="subscript"/>
      <sz val="11"/>
      <color theme="1"/>
      <name val="Acumin Pro"/>
    </font>
    <font>
      <b/>
      <sz val="26"/>
      <color theme="0"/>
      <name val="Acumin Pro"/>
    </font>
    <font>
      <b/>
      <sz val="11"/>
      <color theme="0"/>
      <name val="Acumin Pro"/>
    </font>
    <font>
      <sz val="11"/>
      <color theme="9" tint="0.79998168889431442"/>
      <name val="Acumin Pro"/>
    </font>
    <font>
      <b/>
      <i/>
      <sz val="10"/>
      <color theme="1"/>
      <name val="Acumin Pro"/>
    </font>
    <font>
      <b/>
      <i/>
      <sz val="11"/>
      <color theme="1"/>
      <name val="Acumin Pro"/>
    </font>
    <font>
      <sz val="11"/>
      <color rgb="FF000000"/>
      <name val="Acumin Pro"/>
    </font>
    <font>
      <sz val="11"/>
      <color theme="0" tint="-0.14999847407452621"/>
      <name val="Calibri"/>
      <family val="2"/>
      <scheme val="minor"/>
    </font>
    <font>
      <sz val="11"/>
      <color theme="0"/>
      <name val="Calibri"/>
      <family val="2"/>
      <scheme val="minor"/>
    </font>
    <font>
      <b/>
      <sz val="16"/>
      <color theme="9" tint="0.79998168889431442"/>
      <name val="Acumin Pro"/>
    </font>
    <font>
      <i/>
      <sz val="10"/>
      <color theme="1"/>
      <name val="Acumin Pro"/>
    </font>
    <font>
      <u/>
      <sz val="11"/>
      <color theme="10"/>
      <name val="Calibri"/>
      <family val="2"/>
      <scheme val="minor"/>
    </font>
    <font>
      <b/>
      <sz val="10"/>
      <color theme="0"/>
      <name val="Acumin Pro"/>
    </font>
    <font>
      <b/>
      <i/>
      <sz val="10"/>
      <color theme="0"/>
      <name val="Acumin Pro"/>
    </font>
    <font>
      <sz val="11"/>
      <color theme="0"/>
      <name val="Calibri (Body)"/>
    </font>
    <font>
      <sz val="11"/>
      <color theme="0"/>
      <name val="Acumin Pro"/>
    </font>
    <font>
      <b/>
      <sz val="22"/>
      <color theme="0"/>
      <name val="Acumin Pro"/>
    </font>
    <font>
      <b/>
      <sz val="22"/>
      <color theme="0"/>
      <name val="Acumin Pro Bold"/>
    </font>
    <font>
      <sz val="22"/>
      <color theme="0"/>
      <name val="Acumin Pro Bold"/>
    </font>
    <font>
      <b/>
      <sz val="11"/>
      <color theme="4" tint="-0.499984740745262"/>
      <name val="Acumin Pro"/>
    </font>
    <font>
      <b/>
      <sz val="11"/>
      <name val="Acumin Pro"/>
    </font>
    <font>
      <sz val="11"/>
      <color theme="8" tint="-0.499984740745262"/>
      <name val="Acumin Pro"/>
    </font>
    <font>
      <sz val="11"/>
      <color theme="9" tint="-0.499984740745262"/>
      <name val="Acumin Pro"/>
    </font>
    <font>
      <sz val="10"/>
      <color rgb="FF000000"/>
      <name val="Times New Roman"/>
      <charset val="204"/>
    </font>
    <font>
      <sz val="11"/>
      <name val="Cuprum"/>
    </font>
    <font>
      <sz val="11"/>
      <name val="Arial"/>
      <family val="2"/>
    </font>
    <font>
      <sz val="9"/>
      <color theme="1"/>
      <name val="Acumin Pro"/>
    </font>
    <font>
      <b/>
      <sz val="8"/>
      <color theme="0"/>
      <name val="Acumin Pro"/>
    </font>
  </fonts>
  <fills count="13">
    <fill>
      <patternFill patternType="none"/>
    </fill>
    <fill>
      <patternFill patternType="gray125"/>
    </fill>
    <fill>
      <patternFill patternType="solid">
        <fgColor rgb="FF0070C0"/>
        <bgColor indexed="64"/>
      </patternFill>
    </fill>
    <fill>
      <patternFill patternType="solid">
        <fgColor theme="0"/>
        <bgColor indexed="64"/>
      </patternFill>
    </fill>
    <fill>
      <patternFill patternType="solid">
        <fgColor theme="7" tint="0.59999389629810485"/>
        <bgColor indexed="64"/>
      </patternFill>
    </fill>
    <fill>
      <patternFill patternType="solid">
        <fgColor theme="1" tint="0.499984740745262"/>
        <bgColor indexed="64"/>
      </patternFill>
    </fill>
    <fill>
      <patternFill patternType="solid">
        <fgColor theme="0" tint="-0.14999847407452621"/>
        <bgColor indexed="64"/>
      </patternFill>
    </fill>
    <fill>
      <patternFill patternType="solid">
        <fgColor rgb="FF002060"/>
        <bgColor indexed="64"/>
      </patternFill>
    </fill>
    <fill>
      <patternFill patternType="solid">
        <fgColor rgb="FF92D050"/>
        <bgColor indexed="64"/>
      </patternFill>
    </fill>
    <fill>
      <patternFill patternType="solid">
        <fgColor theme="0" tint="-0.49998474074526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rgb="FFFFFFCC"/>
        <bgColor indexed="64"/>
      </patternFill>
    </fill>
  </fills>
  <borders count="80">
    <border>
      <left/>
      <right/>
      <top/>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top/>
      <bottom style="medium">
        <color theme="0"/>
      </bottom>
      <diagonal/>
    </border>
    <border>
      <left/>
      <right/>
      <top style="thin">
        <color theme="0"/>
      </top>
      <bottom style="thin">
        <color theme="0"/>
      </bottom>
      <diagonal/>
    </border>
    <border>
      <left style="thin">
        <color theme="0" tint="-0.499984740745262"/>
      </left>
      <right/>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top style="thin">
        <color theme="0" tint="-0.499984740745262"/>
      </top>
      <bottom/>
      <diagonal/>
    </border>
    <border>
      <left/>
      <right style="thin">
        <color theme="0" tint="-0.499984740745262"/>
      </right>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style="thin">
        <color theme="0" tint="-0.499984740745262"/>
      </top>
      <bottom style="thin">
        <color theme="0"/>
      </bottom>
      <diagonal/>
    </border>
    <border>
      <left/>
      <right/>
      <top/>
      <bottom style="thin">
        <color theme="0"/>
      </bottom>
      <diagonal/>
    </border>
    <border>
      <left/>
      <right/>
      <top/>
      <bottom style="thin">
        <color theme="0" tint="-0.499984740745262"/>
      </bottom>
      <diagonal/>
    </border>
    <border>
      <left/>
      <right/>
      <top style="thin">
        <color theme="0" tint="-0.499984740745262"/>
      </top>
      <bottom style="thin">
        <color theme="0" tint="-0.499984740745262"/>
      </bottom>
      <diagonal/>
    </border>
    <border>
      <left/>
      <right style="thin">
        <color auto="1"/>
      </right>
      <top style="thin">
        <color theme="0" tint="-0.499984740745262"/>
      </top>
      <bottom style="thin">
        <color theme="0" tint="-0.499984740745262"/>
      </bottom>
      <diagonal/>
    </border>
    <border>
      <left style="thin">
        <color auto="1"/>
      </left>
      <right style="thin">
        <color theme="0"/>
      </right>
      <top style="thin">
        <color theme="0" tint="-0.499984740745262"/>
      </top>
      <bottom style="thin">
        <color theme="0" tint="-0.499984740745262"/>
      </bottom>
      <diagonal/>
    </border>
    <border>
      <left style="thin">
        <color theme="0"/>
      </left>
      <right style="thin">
        <color theme="0"/>
      </right>
      <top style="thin">
        <color theme="0" tint="-0.499984740745262"/>
      </top>
      <bottom style="thin">
        <color theme="0" tint="-0.499984740745262"/>
      </bottom>
      <diagonal/>
    </border>
    <border>
      <left style="thin">
        <color auto="1"/>
      </left>
      <right/>
      <top style="thin">
        <color theme="0" tint="-0.499984740745262"/>
      </top>
      <bottom style="thin">
        <color theme="0" tint="-0.499984740745262"/>
      </bottom>
      <diagonal/>
    </border>
    <border>
      <left/>
      <right/>
      <top style="medium">
        <color theme="0"/>
      </top>
      <bottom style="thin">
        <color theme="0" tint="-0.499984740745262"/>
      </bottom>
      <diagonal/>
    </border>
    <border>
      <left style="thin">
        <color theme="0"/>
      </left>
      <right/>
      <top style="thin">
        <color theme="0" tint="-0.499984740745262"/>
      </top>
      <bottom style="thin">
        <color theme="0" tint="-0.499984740745262"/>
      </bottom>
      <diagonal/>
    </border>
    <border>
      <left style="thin">
        <color theme="0" tint="-0.499984740745262"/>
      </left>
      <right/>
      <top/>
      <bottom/>
      <diagonal/>
    </border>
    <border>
      <left/>
      <right style="thin">
        <color theme="0" tint="-0.499984740745262"/>
      </right>
      <top/>
      <bottom/>
      <diagonal/>
    </border>
    <border>
      <left/>
      <right style="thin">
        <color theme="0" tint="-0.34998626667073579"/>
      </right>
      <top style="medium">
        <color theme="0"/>
      </top>
      <bottom style="thin">
        <color theme="0" tint="-0.34998626667073579"/>
      </bottom>
      <diagonal/>
    </border>
    <border>
      <left style="thin">
        <color theme="0" tint="-0.34998626667073579"/>
      </left>
      <right style="thin">
        <color theme="0" tint="-0.34998626667073579"/>
      </right>
      <top style="medium">
        <color theme="0"/>
      </top>
      <bottom style="thin">
        <color theme="0" tint="-0.34998626667073579"/>
      </bottom>
      <diagonal/>
    </border>
    <border>
      <left style="thin">
        <color theme="0" tint="-0.34998626667073579"/>
      </left>
      <right/>
      <top style="medium">
        <color theme="0"/>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right style="thin">
        <color theme="0" tint="-0.34998626667073579"/>
      </right>
      <top style="thin">
        <color theme="0" tint="-0.34998626667073579"/>
      </top>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top style="thin">
        <color theme="0" tint="-0.34998626667073579"/>
      </top>
      <bottom/>
      <diagonal/>
    </border>
    <border>
      <left/>
      <right style="thin">
        <color theme="0" tint="-0.34998626667073579"/>
      </right>
      <top style="thin">
        <color theme="0"/>
      </top>
      <bottom style="thin">
        <color theme="0" tint="-0.34998626667073579"/>
      </bottom>
      <diagonal/>
    </border>
    <border>
      <left style="thin">
        <color theme="0" tint="-0.34998626667073579"/>
      </left>
      <right style="thin">
        <color theme="0" tint="-0.34998626667073579"/>
      </right>
      <top style="thin">
        <color theme="0"/>
      </top>
      <bottom style="thin">
        <color theme="0" tint="-0.34998626667073579"/>
      </bottom>
      <diagonal/>
    </border>
    <border>
      <left style="thin">
        <color theme="0" tint="-0.34998626667073579"/>
      </left>
      <right/>
      <top style="thin">
        <color theme="0"/>
      </top>
      <bottom style="thin">
        <color theme="0" tint="-0.34998626667073579"/>
      </bottom>
      <diagonal/>
    </border>
    <border>
      <left/>
      <right style="thin">
        <color theme="0" tint="-0.34998626667073579"/>
      </right>
      <top style="thin">
        <color theme="0" tint="-0.34998626667073579"/>
      </top>
      <bottom style="thin">
        <color theme="0" tint="-0.499984740745262"/>
      </bottom>
      <diagonal/>
    </border>
    <border>
      <left style="thin">
        <color theme="0" tint="-0.34998626667073579"/>
      </left>
      <right style="thin">
        <color theme="0" tint="-0.34998626667073579"/>
      </right>
      <top style="thin">
        <color theme="0" tint="-0.34998626667073579"/>
      </top>
      <bottom style="thin">
        <color theme="0" tint="-0.499984740745262"/>
      </bottom>
      <diagonal/>
    </border>
    <border>
      <left style="thin">
        <color theme="0" tint="-0.34998626667073579"/>
      </left>
      <right/>
      <top style="thin">
        <color theme="0" tint="-0.34998626667073579"/>
      </top>
      <bottom style="thin">
        <color theme="0" tint="-0.499984740745262"/>
      </bottom>
      <diagonal/>
    </border>
    <border>
      <left/>
      <right style="thin">
        <color theme="0" tint="-0.34998626667073579"/>
      </right>
      <top/>
      <bottom style="thin">
        <color theme="0" tint="-0.34998626667073579"/>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style="thin">
        <color theme="0" tint="-0.499984740745262"/>
      </left>
      <right/>
      <top/>
      <bottom style="thin">
        <color theme="0"/>
      </bottom>
      <diagonal/>
    </border>
    <border>
      <left/>
      <right style="thin">
        <color theme="0" tint="-0.34998626667073579"/>
      </right>
      <top/>
      <bottom/>
      <diagonal/>
    </border>
    <border>
      <left style="thin">
        <color theme="0" tint="-0.34998626667073579"/>
      </left>
      <right style="thin">
        <color theme="0" tint="-0.34998626667073579"/>
      </right>
      <top/>
      <bottom/>
      <diagonal/>
    </border>
    <border>
      <left style="thin">
        <color theme="0" tint="-0.34998626667073579"/>
      </left>
      <right/>
      <top/>
      <bottom/>
      <diagonal/>
    </border>
    <border>
      <left style="thin">
        <color rgb="FFAAAAAA"/>
      </left>
      <right style="thin">
        <color rgb="FFAAAAAA"/>
      </right>
      <top/>
      <bottom style="thin">
        <color rgb="FFAAAAAA"/>
      </bottom>
      <diagonal/>
    </border>
    <border>
      <left style="thin">
        <color theme="1" tint="0.499984740745262"/>
      </left>
      <right style="thin">
        <color theme="1" tint="0.499984740745262"/>
      </right>
      <top style="thin">
        <color theme="1" tint="0.499984740745262"/>
      </top>
      <bottom style="thin">
        <color theme="1" tint="0.499984740745262"/>
      </bottom>
      <diagonal/>
    </border>
    <border>
      <left/>
      <right style="thin">
        <color theme="0" tint="-0.499984740745262"/>
      </right>
      <top/>
      <bottom style="thin">
        <color theme="0"/>
      </bottom>
      <diagonal/>
    </border>
    <border>
      <left/>
      <right style="thin">
        <color theme="0" tint="-0.499984740745262"/>
      </right>
      <top style="thin">
        <color theme="0"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0"/>
      </left>
      <right/>
      <top style="thin">
        <color theme="0" tint="-0.499984740745262"/>
      </top>
      <bottom/>
      <diagonal/>
    </border>
    <border>
      <left style="thin">
        <color theme="0"/>
      </left>
      <right style="thin">
        <color theme="0" tint="-0.499984740745262"/>
      </right>
      <top style="thin">
        <color theme="0" tint="-0.499984740745262"/>
      </top>
      <bottom/>
      <diagonal/>
    </border>
    <border>
      <left style="thin">
        <color theme="0"/>
      </left>
      <right style="thin">
        <color theme="0" tint="-0.499984740745262"/>
      </right>
      <top/>
      <bottom/>
      <diagonal/>
    </border>
    <border>
      <left style="thin">
        <color theme="0" tint="-0.499984740745262"/>
      </left>
      <right/>
      <top style="thin">
        <color theme="1" tint="0.499984740745262"/>
      </top>
      <bottom style="thin">
        <color theme="1" tint="0.499984740745262"/>
      </bottom>
      <diagonal/>
    </border>
    <border>
      <left style="thin">
        <color theme="1" tint="0.499984740745262"/>
      </left>
      <right style="thin">
        <color theme="0" tint="-0.499984740745262"/>
      </right>
      <top style="thin">
        <color theme="1" tint="0.499984740745262"/>
      </top>
      <bottom style="thin">
        <color theme="1" tint="0.499984740745262"/>
      </bottom>
      <diagonal/>
    </border>
    <border>
      <left style="thin">
        <color theme="0" tint="-0.499984740745262"/>
      </left>
      <right style="thin">
        <color theme="0"/>
      </right>
      <top/>
      <bottom/>
      <diagonal/>
    </border>
    <border>
      <left style="thin">
        <color theme="0" tint="-0.499984740745262"/>
      </left>
      <right style="thin">
        <color theme="1" tint="0.499984740745262"/>
      </right>
      <top style="thin">
        <color theme="1" tint="0.499984740745262"/>
      </top>
      <bottom style="thin">
        <color theme="1" tint="0.499984740745262"/>
      </bottom>
      <diagonal/>
    </border>
    <border>
      <left style="thin">
        <color theme="0" tint="-0.499984740745262"/>
      </left>
      <right style="thin">
        <color theme="1" tint="0.499984740745262"/>
      </right>
      <top style="thin">
        <color theme="1" tint="0.499984740745262"/>
      </top>
      <bottom style="thin">
        <color theme="0" tint="-0.499984740745262"/>
      </bottom>
      <diagonal/>
    </border>
    <border>
      <left style="thin">
        <color theme="1" tint="0.499984740745262"/>
      </left>
      <right style="thin">
        <color theme="1" tint="0.499984740745262"/>
      </right>
      <top style="thin">
        <color theme="1" tint="0.499984740745262"/>
      </top>
      <bottom style="thin">
        <color theme="0" tint="-0.499984740745262"/>
      </bottom>
      <diagonal/>
    </border>
    <border>
      <left style="thin">
        <color theme="1" tint="0.499984740745262"/>
      </left>
      <right/>
      <top style="thin">
        <color theme="1" tint="0.499984740745262"/>
      </top>
      <bottom style="thin">
        <color theme="0" tint="-0.499984740745262"/>
      </bottom>
      <diagonal/>
    </border>
    <border>
      <left/>
      <right style="thin">
        <color theme="1" tint="0.499984740745262"/>
      </right>
      <top style="thin">
        <color theme="1" tint="0.499984740745262"/>
      </top>
      <bottom style="thin">
        <color theme="0" tint="-0.499984740745262"/>
      </bottom>
      <diagonal/>
    </border>
    <border>
      <left style="thin">
        <color theme="1" tint="0.499984740745262"/>
      </left>
      <right style="thin">
        <color theme="0" tint="-0.499984740745262"/>
      </right>
      <top style="thin">
        <color theme="1" tint="0.499984740745262"/>
      </top>
      <bottom style="thin">
        <color theme="0" tint="-0.499984740745262"/>
      </bottom>
      <diagonal/>
    </border>
    <border>
      <left/>
      <right style="thin">
        <color theme="0"/>
      </right>
      <top style="thin">
        <color theme="0" tint="-0.499984740745262"/>
      </top>
      <bottom style="thin">
        <color theme="0"/>
      </bottom>
      <diagonal/>
    </border>
    <border>
      <left style="thin">
        <color theme="0" tint="-0.499984740745262"/>
      </left>
      <right style="thin">
        <color theme="0" tint="-0.499984740745262"/>
      </right>
      <top/>
      <bottom style="thin">
        <color theme="1" tint="0.499984740745262"/>
      </bottom>
      <diagonal/>
    </border>
    <border>
      <left style="thin">
        <color theme="0" tint="-0.499984740745262"/>
      </left>
      <right style="thin">
        <color theme="0"/>
      </right>
      <top style="thin">
        <color theme="0" tint="-0.499984740745262"/>
      </top>
      <bottom/>
      <diagonal/>
    </border>
    <border>
      <left style="thin">
        <color theme="1" tint="0.499984740745262"/>
      </left>
      <right style="thin">
        <color theme="1" tint="0.499984740745262"/>
      </right>
      <top style="thin">
        <color theme="1" tint="0.499984740745262"/>
      </top>
      <bottom/>
      <diagonal/>
    </border>
  </borders>
  <cellStyleXfs count="3">
    <xf numFmtId="0" fontId="0" fillId="0" borderId="0"/>
    <xf numFmtId="0" fontId="17" fillId="0" borderId="0" applyNumberFormat="0" applyFill="0" applyBorder="0" applyAlignment="0" applyProtection="0"/>
    <xf numFmtId="0" fontId="29" fillId="0" borderId="0"/>
  </cellStyleXfs>
  <cellXfs count="248">
    <xf numFmtId="0" fontId="0" fillId="0" borderId="0" xfId="0"/>
    <xf numFmtId="0" fontId="1" fillId="0" borderId="0" xfId="0" applyFont="1"/>
    <xf numFmtId="0" fontId="0" fillId="0" borderId="0" xfId="0" applyBorder="1"/>
    <xf numFmtId="0" fontId="0" fillId="0" borderId="0" xfId="0" applyFont="1"/>
    <xf numFmtId="0" fontId="0" fillId="0" borderId="0" xfId="0" applyFont="1" applyBorder="1"/>
    <xf numFmtId="0" fontId="3" fillId="3" borderId="0" xfId="0" applyFont="1" applyFill="1"/>
    <xf numFmtId="0" fontId="4" fillId="3" borderId="0" xfId="0" applyFont="1" applyFill="1"/>
    <xf numFmtId="0" fontId="0" fillId="3" borderId="0" xfId="0" applyFill="1"/>
    <xf numFmtId="0" fontId="8" fillId="5" borderId="0" xfId="0" applyFont="1" applyFill="1" applyBorder="1" applyAlignment="1">
      <alignment horizontal="center" vertical="center"/>
    </xf>
    <xf numFmtId="0" fontId="8" fillId="2" borderId="0" xfId="0" applyFont="1" applyFill="1" applyBorder="1" applyAlignment="1">
      <alignment vertical="center"/>
    </xf>
    <xf numFmtId="0" fontId="11" fillId="0" borderId="1" xfId="0" applyFont="1" applyBorder="1" applyAlignment="1">
      <alignment horizontal="center" vertical="center"/>
    </xf>
    <xf numFmtId="0" fontId="11" fillId="0" borderId="2" xfId="0" applyFont="1" applyBorder="1" applyAlignment="1">
      <alignment horizontal="center" vertical="center"/>
    </xf>
    <xf numFmtId="0" fontId="11" fillId="0" borderId="3" xfId="0" applyFont="1" applyBorder="1" applyAlignment="1">
      <alignment horizontal="center" vertical="center"/>
    </xf>
    <xf numFmtId="0" fontId="3" fillId="0" borderId="1" xfId="0" applyFont="1" applyBorder="1" applyAlignment="1">
      <alignment vertical="center"/>
    </xf>
    <xf numFmtId="0" fontId="3" fillId="0" borderId="2" xfId="0" applyFont="1" applyBorder="1" applyAlignment="1">
      <alignment vertical="center"/>
    </xf>
    <xf numFmtId="0" fontId="3" fillId="0" borderId="3" xfId="0" applyFont="1" applyBorder="1" applyAlignment="1">
      <alignment vertical="center"/>
    </xf>
    <xf numFmtId="0" fontId="3" fillId="3" borderId="2" xfId="0" applyFont="1" applyFill="1" applyBorder="1" applyAlignment="1">
      <alignment vertical="center"/>
    </xf>
    <xf numFmtId="0" fontId="3" fillId="3" borderId="1" xfId="0" applyFont="1" applyFill="1" applyBorder="1" applyAlignment="1">
      <alignment vertical="center"/>
    </xf>
    <xf numFmtId="0" fontId="3" fillId="3" borderId="4" xfId="0" applyFont="1" applyFill="1" applyBorder="1" applyAlignment="1">
      <alignment vertical="center"/>
    </xf>
    <xf numFmtId="0" fontId="3" fillId="3" borderId="5" xfId="0" applyFont="1" applyFill="1" applyBorder="1" applyAlignment="1">
      <alignment vertical="center"/>
    </xf>
    <xf numFmtId="0" fontId="3" fillId="3" borderId="0" xfId="0" applyFont="1" applyFill="1" applyBorder="1" applyAlignment="1">
      <alignment vertical="center"/>
    </xf>
    <xf numFmtId="0" fontId="3" fillId="3" borderId="0" xfId="0" applyFont="1" applyFill="1" applyAlignment="1">
      <alignment vertical="center"/>
    </xf>
    <xf numFmtId="0" fontId="3" fillId="3" borderId="3" xfId="0" applyFont="1" applyFill="1" applyBorder="1" applyAlignment="1">
      <alignment vertical="center"/>
    </xf>
    <xf numFmtId="0" fontId="3" fillId="3" borderId="6" xfId="0" applyFont="1" applyFill="1" applyBorder="1" applyAlignment="1">
      <alignment vertical="center"/>
    </xf>
    <xf numFmtId="0" fontId="3" fillId="3" borderId="12" xfId="0" applyFont="1" applyFill="1" applyBorder="1" applyAlignment="1">
      <alignment vertical="center"/>
    </xf>
    <xf numFmtId="0" fontId="3" fillId="3" borderId="13" xfId="0" applyFont="1" applyFill="1" applyBorder="1" applyAlignment="1">
      <alignment vertical="center"/>
    </xf>
    <xf numFmtId="0" fontId="3" fillId="3" borderId="14" xfId="0" applyFont="1" applyFill="1" applyBorder="1" applyAlignment="1">
      <alignment vertical="center"/>
    </xf>
    <xf numFmtId="0" fontId="3" fillId="3" borderId="17" xfId="0" applyFont="1" applyFill="1" applyBorder="1" applyAlignment="1">
      <alignment vertical="center"/>
    </xf>
    <xf numFmtId="0" fontId="3" fillId="3" borderId="18" xfId="0" applyFont="1" applyFill="1" applyBorder="1" applyAlignment="1">
      <alignment vertical="center"/>
    </xf>
    <xf numFmtId="0" fontId="5" fillId="3" borderId="21" xfId="0" applyFont="1" applyFill="1" applyBorder="1" applyAlignment="1">
      <alignment vertical="center"/>
    </xf>
    <xf numFmtId="0" fontId="5" fillId="3" borderId="19" xfId="0" applyFont="1" applyFill="1" applyBorder="1" applyAlignment="1">
      <alignment vertical="center"/>
    </xf>
    <xf numFmtId="0" fontId="5" fillId="3" borderId="22" xfId="0" applyFont="1" applyFill="1" applyBorder="1" applyAlignment="1">
      <alignment vertical="center"/>
    </xf>
    <xf numFmtId="0" fontId="8" fillId="3" borderId="0" xfId="0" applyFont="1" applyFill="1" applyBorder="1" applyAlignment="1">
      <alignment vertical="center"/>
    </xf>
    <xf numFmtId="0" fontId="9" fillId="3" borderId="0" xfId="0" applyFont="1" applyFill="1" applyBorder="1" applyAlignment="1">
      <alignment vertical="center"/>
    </xf>
    <xf numFmtId="0" fontId="3" fillId="3" borderId="23" xfId="0" applyFont="1" applyFill="1" applyBorder="1" applyAlignment="1">
      <alignment vertical="center"/>
    </xf>
    <xf numFmtId="0" fontId="5" fillId="3" borderId="16" xfId="0" applyFont="1" applyFill="1" applyBorder="1" applyAlignment="1">
      <alignment vertical="center"/>
    </xf>
    <xf numFmtId="0" fontId="3" fillId="3" borderId="13" xfId="0" applyFont="1" applyFill="1" applyBorder="1" applyAlignment="1">
      <alignment horizontal="center" vertical="center"/>
    </xf>
    <xf numFmtId="0" fontId="3" fillId="3" borderId="9" xfId="0" applyFont="1" applyFill="1" applyBorder="1" applyAlignment="1">
      <alignment vertical="center"/>
    </xf>
    <xf numFmtId="0" fontId="4" fillId="3" borderId="26" xfId="0" applyFont="1" applyFill="1" applyBorder="1" applyAlignment="1">
      <alignment vertical="center"/>
    </xf>
    <xf numFmtId="0" fontId="3" fillId="3" borderId="27" xfId="0" applyFont="1" applyFill="1" applyBorder="1" applyAlignment="1">
      <alignment vertical="center"/>
    </xf>
    <xf numFmtId="0" fontId="3" fillId="3" borderId="28" xfId="0" applyFont="1" applyFill="1" applyBorder="1" applyAlignment="1">
      <alignment vertical="center"/>
    </xf>
    <xf numFmtId="2" fontId="3" fillId="3" borderId="29" xfId="0" applyNumberFormat="1" applyFont="1" applyFill="1" applyBorder="1" applyAlignment="1">
      <alignment vertical="center"/>
    </xf>
    <xf numFmtId="2" fontId="3" fillId="3" borderId="14" xfId="0" applyNumberFormat="1" applyFont="1" applyFill="1" applyBorder="1" applyAlignment="1">
      <alignment vertical="center"/>
    </xf>
    <xf numFmtId="0" fontId="4" fillId="3" borderId="14" xfId="0" applyFont="1" applyFill="1" applyBorder="1" applyAlignment="1">
      <alignment vertical="center"/>
    </xf>
    <xf numFmtId="0" fontId="4" fillId="3" borderId="13" xfId="0" applyFont="1" applyFill="1" applyBorder="1" applyAlignment="1">
      <alignment horizontal="center" vertical="center"/>
    </xf>
    <xf numFmtId="0" fontId="4" fillId="3" borderId="14" xfId="0" applyFont="1" applyFill="1" applyBorder="1" applyAlignment="1">
      <alignment horizontal="center" vertical="center"/>
    </xf>
    <xf numFmtId="0" fontId="3" fillId="3" borderId="13" xfId="0" applyFont="1" applyFill="1" applyBorder="1" applyAlignment="1">
      <alignment horizontal="right" vertical="center"/>
    </xf>
    <xf numFmtId="0" fontId="3" fillId="3" borderId="14" xfId="0" applyFont="1" applyFill="1" applyBorder="1" applyAlignment="1">
      <alignment horizontal="right" vertical="center"/>
    </xf>
    <xf numFmtId="0" fontId="3" fillId="3" borderId="18" xfId="0" applyFont="1" applyFill="1" applyBorder="1" applyAlignment="1">
      <alignment vertical="center" wrapText="1"/>
    </xf>
    <xf numFmtId="164" fontId="12" fillId="3" borderId="13" xfId="0" applyNumberFormat="1" applyFont="1" applyFill="1" applyBorder="1" applyAlignment="1">
      <alignment horizontal="right" vertical="center"/>
    </xf>
    <xf numFmtId="164" fontId="12" fillId="3" borderId="13" xfId="0" applyNumberFormat="1" applyFont="1" applyFill="1" applyBorder="1" applyAlignment="1">
      <alignment horizontal="right" vertical="center" wrapText="1"/>
    </xf>
    <xf numFmtId="164" fontId="12" fillId="3" borderId="14" xfId="0" applyNumberFormat="1" applyFont="1" applyFill="1" applyBorder="1" applyAlignment="1">
      <alignment horizontal="right" vertical="center" wrapText="1"/>
    </xf>
    <xf numFmtId="0" fontId="15" fillId="2" borderId="4" xfId="0" applyFont="1" applyFill="1" applyBorder="1" applyAlignment="1">
      <alignment horizontal="center" vertical="center"/>
    </xf>
    <xf numFmtId="0" fontId="15" fillId="2" borderId="6" xfId="0" applyFont="1" applyFill="1" applyBorder="1" applyAlignment="1">
      <alignment horizontal="center" vertical="center"/>
    </xf>
    <xf numFmtId="0" fontId="8" fillId="2" borderId="7" xfId="0" applyFont="1" applyFill="1" applyBorder="1" applyAlignment="1">
      <alignment vertical="center"/>
    </xf>
    <xf numFmtId="0" fontId="8" fillId="2" borderId="9" xfId="0" applyFont="1" applyFill="1" applyBorder="1" applyAlignment="1">
      <alignment vertical="center"/>
    </xf>
    <xf numFmtId="0" fontId="3" fillId="3" borderId="30" xfId="0" applyFont="1" applyFill="1" applyBorder="1" applyAlignment="1">
      <alignment vertical="center"/>
    </xf>
    <xf numFmtId="0" fontId="3" fillId="4" borderId="0" xfId="0" applyFont="1" applyFill="1" applyBorder="1" applyAlignment="1">
      <alignment horizontal="center" vertical="center"/>
    </xf>
    <xf numFmtId="0" fontId="4" fillId="3" borderId="18" xfId="0" applyFont="1" applyFill="1" applyBorder="1" applyAlignment="1">
      <alignment vertical="center"/>
    </xf>
    <xf numFmtId="0" fontId="4" fillId="3" borderId="25" xfId="0" applyFont="1" applyFill="1" applyBorder="1" applyAlignment="1">
      <alignment vertical="center"/>
    </xf>
    <xf numFmtId="0" fontId="3" fillId="3" borderId="25" xfId="0" applyFont="1" applyFill="1" applyBorder="1" applyAlignment="1">
      <alignment vertical="center"/>
    </xf>
    <xf numFmtId="0" fontId="16" fillId="3" borderId="0" xfId="0" applyFont="1" applyFill="1" applyAlignment="1">
      <alignment vertical="top"/>
    </xf>
    <xf numFmtId="0" fontId="17" fillId="3" borderId="0" xfId="1" applyFill="1"/>
    <xf numFmtId="0" fontId="18" fillId="2" borderId="8" xfId="0" applyFont="1" applyFill="1" applyBorder="1" applyAlignment="1">
      <alignment vertical="center"/>
    </xf>
    <xf numFmtId="0" fontId="19" fillId="8" borderId="0" xfId="0" applyFont="1" applyFill="1" applyBorder="1" applyAlignment="1">
      <alignment horizontal="right"/>
    </xf>
    <xf numFmtId="0" fontId="1" fillId="8" borderId="0" xfId="0" applyFont="1" applyFill="1"/>
    <xf numFmtId="2" fontId="4" fillId="8" borderId="0" xfId="0" applyNumberFormat="1" applyFont="1" applyFill="1" applyBorder="1" applyAlignment="1">
      <alignment vertical="center"/>
    </xf>
    <xf numFmtId="2" fontId="4" fillId="4" borderId="29" xfId="0" applyNumberFormat="1" applyFont="1" applyFill="1" applyBorder="1" applyAlignment="1" applyProtection="1">
      <alignment vertical="center"/>
      <protection locked="0"/>
    </xf>
    <xf numFmtId="0" fontId="4" fillId="0" borderId="0" xfId="0" applyFont="1"/>
    <xf numFmtId="0" fontId="3" fillId="0" borderId="0" xfId="0" applyFont="1"/>
    <xf numFmtId="0" fontId="4" fillId="3" borderId="34" xfId="0" applyFont="1" applyFill="1" applyBorder="1" applyAlignment="1">
      <alignment vertical="center"/>
    </xf>
    <xf numFmtId="0" fontId="4" fillId="3" borderId="35" xfId="0" applyFont="1" applyFill="1" applyBorder="1" applyAlignment="1">
      <alignment horizontal="center" vertical="center"/>
    </xf>
    <xf numFmtId="0" fontId="4" fillId="3" borderId="36" xfId="0" applyFont="1" applyFill="1" applyBorder="1" applyAlignment="1">
      <alignment horizontal="center" vertical="center"/>
    </xf>
    <xf numFmtId="0" fontId="0" fillId="0" borderId="37" xfId="0" applyFont="1" applyBorder="1"/>
    <xf numFmtId="0" fontId="0" fillId="0" borderId="38" xfId="0" applyFont="1" applyBorder="1"/>
    <xf numFmtId="0" fontId="0" fillId="0" borderId="39" xfId="0" applyFont="1" applyBorder="1"/>
    <xf numFmtId="0" fontId="0" fillId="0" borderId="40" xfId="0" applyFont="1" applyBorder="1"/>
    <xf numFmtId="0" fontId="0" fillId="0" borderId="41" xfId="0" applyFont="1" applyBorder="1"/>
    <xf numFmtId="0" fontId="0" fillId="0" borderId="42" xfId="0" applyFont="1" applyBorder="1"/>
    <xf numFmtId="0" fontId="0" fillId="0" borderId="18" xfId="0" applyFont="1" applyBorder="1" applyAlignment="1">
      <alignment wrapText="1"/>
    </xf>
    <xf numFmtId="0" fontId="0" fillId="0" borderId="13" xfId="0" applyFont="1" applyBorder="1" applyAlignment="1">
      <alignment wrapText="1"/>
    </xf>
    <xf numFmtId="0" fontId="0" fillId="0" borderId="14" xfId="0" applyFont="1" applyBorder="1" applyAlignment="1">
      <alignment wrapText="1"/>
    </xf>
    <xf numFmtId="0" fontId="0" fillId="0" borderId="21" xfId="0" applyFont="1" applyBorder="1" applyAlignment="1">
      <alignment wrapText="1"/>
    </xf>
    <xf numFmtId="0" fontId="0" fillId="0" borderId="15" xfId="0" applyFont="1" applyBorder="1" applyAlignment="1">
      <alignment wrapText="1"/>
    </xf>
    <xf numFmtId="0" fontId="0" fillId="0" borderId="16" xfId="0" applyFont="1" applyBorder="1" applyAlignment="1">
      <alignment wrapText="1"/>
    </xf>
    <xf numFmtId="0" fontId="0" fillId="0" borderId="18" xfId="0" applyFont="1" applyBorder="1"/>
    <xf numFmtId="0" fontId="0" fillId="0" borderId="13" xfId="0" applyFont="1" applyBorder="1"/>
    <xf numFmtId="0" fontId="0" fillId="0" borderId="14" xfId="0" applyFont="1" applyBorder="1"/>
    <xf numFmtId="0" fontId="0" fillId="0" borderId="21" xfId="0" applyFont="1" applyBorder="1"/>
    <xf numFmtId="0" fontId="0" fillId="0" borderId="15" xfId="0" applyFont="1" applyBorder="1"/>
    <xf numFmtId="0" fontId="0" fillId="0" borderId="16" xfId="0" applyFont="1" applyBorder="1"/>
    <xf numFmtId="0" fontId="4" fillId="3" borderId="43" xfId="0" applyFont="1" applyFill="1" applyBorder="1" applyAlignment="1">
      <alignment horizontal="center" vertical="center"/>
    </xf>
    <xf numFmtId="0" fontId="4" fillId="3" borderId="37" xfId="0" applyFont="1" applyFill="1" applyBorder="1" applyAlignment="1">
      <alignment vertical="center"/>
    </xf>
    <xf numFmtId="0" fontId="4" fillId="3" borderId="38" xfId="0" applyFont="1" applyFill="1" applyBorder="1" applyAlignment="1">
      <alignment horizontal="center" vertical="center"/>
    </xf>
    <xf numFmtId="0" fontId="4" fillId="3" borderId="39" xfId="0" applyFont="1" applyFill="1" applyBorder="1" applyAlignment="1">
      <alignment horizontal="center" vertical="center"/>
    </xf>
    <xf numFmtId="0" fontId="3" fillId="3" borderId="37" xfId="0" applyFont="1" applyFill="1" applyBorder="1" applyAlignment="1">
      <alignment vertical="center"/>
    </xf>
    <xf numFmtId="0" fontId="3" fillId="3" borderId="38" xfId="0" applyFont="1" applyFill="1" applyBorder="1" applyAlignment="1">
      <alignment horizontal="right" vertical="center"/>
    </xf>
    <xf numFmtId="0" fontId="3" fillId="3" borderId="39" xfId="0" applyFont="1" applyFill="1" applyBorder="1" applyAlignment="1">
      <alignment horizontal="right" vertical="center"/>
    </xf>
    <xf numFmtId="0" fontId="3" fillId="3" borderId="46" xfId="0" applyFont="1" applyFill="1" applyBorder="1" applyAlignment="1">
      <alignment vertical="center"/>
    </xf>
    <xf numFmtId="0" fontId="3" fillId="3" borderId="47" xfId="0" applyFont="1" applyFill="1" applyBorder="1" applyAlignment="1">
      <alignment horizontal="right" vertical="center"/>
    </xf>
    <xf numFmtId="0" fontId="3" fillId="3" borderId="48" xfId="0" applyFont="1" applyFill="1" applyBorder="1" applyAlignment="1">
      <alignment horizontal="right" vertical="center"/>
    </xf>
    <xf numFmtId="0" fontId="0" fillId="0" borderId="37" xfId="0" applyBorder="1"/>
    <xf numFmtId="0" fontId="0" fillId="0" borderId="38" xfId="0" applyBorder="1"/>
    <xf numFmtId="0" fontId="0" fillId="0" borderId="39" xfId="0" applyBorder="1"/>
    <xf numFmtId="0" fontId="0" fillId="0" borderId="46" xfId="0" applyFont="1" applyBorder="1"/>
    <xf numFmtId="0" fontId="0" fillId="0" borderId="47" xfId="0" applyFont="1" applyBorder="1"/>
    <xf numFmtId="0" fontId="0" fillId="0" borderId="48" xfId="0" applyFont="1" applyBorder="1"/>
    <xf numFmtId="0" fontId="3" fillId="6" borderId="0" xfId="0" applyFont="1" applyFill="1"/>
    <xf numFmtId="0" fontId="4" fillId="0" borderId="49" xfId="0" applyFont="1" applyBorder="1"/>
    <xf numFmtId="0" fontId="4" fillId="0" borderId="50" xfId="0" applyFont="1" applyBorder="1"/>
    <xf numFmtId="0" fontId="4" fillId="0" borderId="51" xfId="0" applyFont="1" applyBorder="1"/>
    <xf numFmtId="0" fontId="3" fillId="0" borderId="37" xfId="0" applyFont="1" applyBorder="1"/>
    <xf numFmtId="0" fontId="3" fillId="0" borderId="38" xfId="0" applyFont="1" applyBorder="1"/>
    <xf numFmtId="0" fontId="3" fillId="0" borderId="39" xfId="0" applyFont="1" applyBorder="1"/>
    <xf numFmtId="0" fontId="3" fillId="0" borderId="40" xfId="0" applyFont="1" applyBorder="1"/>
    <xf numFmtId="0" fontId="3" fillId="0" borderId="41" xfId="0" applyFont="1" applyBorder="1"/>
    <xf numFmtId="0" fontId="3" fillId="0" borderId="42" xfId="0" applyFont="1" applyBorder="1"/>
    <xf numFmtId="0" fontId="3" fillId="0" borderId="37" xfId="0" applyFont="1" applyFill="1" applyBorder="1"/>
    <xf numFmtId="0" fontId="3" fillId="0" borderId="38" xfId="0" applyFont="1" applyFill="1" applyBorder="1"/>
    <xf numFmtId="0" fontId="3" fillId="0" borderId="39" xfId="0" applyFont="1" applyFill="1" applyBorder="1"/>
    <xf numFmtId="0" fontId="4" fillId="0" borderId="37" xfId="0" applyFont="1" applyBorder="1"/>
    <xf numFmtId="0" fontId="4" fillId="0" borderId="38" xfId="0" applyFont="1" applyBorder="1"/>
    <xf numFmtId="0" fontId="4" fillId="0" borderId="39" xfId="0" applyFont="1" applyBorder="1"/>
    <xf numFmtId="0" fontId="4" fillId="4" borderId="12" xfId="0" applyFont="1" applyFill="1" applyBorder="1" applyAlignment="1" applyProtection="1">
      <alignment vertical="center"/>
    </xf>
    <xf numFmtId="0" fontId="4" fillId="4" borderId="14" xfId="0" applyFont="1" applyFill="1" applyBorder="1" applyAlignment="1" applyProtection="1">
      <alignment vertical="center"/>
    </xf>
    <xf numFmtId="2" fontId="4" fillId="4" borderId="29" xfId="0" applyNumberFormat="1" applyFont="1" applyFill="1" applyBorder="1" applyAlignment="1" applyProtection="1">
      <alignment vertical="center"/>
    </xf>
    <xf numFmtId="0" fontId="4" fillId="3" borderId="25" xfId="0" applyFont="1" applyFill="1" applyBorder="1" applyAlignment="1">
      <alignment vertical="center"/>
    </xf>
    <xf numFmtId="0" fontId="3" fillId="3" borderId="25" xfId="0" applyFont="1" applyFill="1" applyBorder="1" applyAlignment="1">
      <alignment vertical="center"/>
    </xf>
    <xf numFmtId="0" fontId="3" fillId="6" borderId="0" xfId="0" applyFont="1" applyFill="1"/>
    <xf numFmtId="0" fontId="5" fillId="3" borderId="0" xfId="0" applyFont="1" applyFill="1" applyBorder="1" applyAlignment="1">
      <alignment vertical="center"/>
    </xf>
    <xf numFmtId="0" fontId="5" fillId="3" borderId="32" xfId="0" applyFont="1" applyFill="1" applyBorder="1" applyAlignment="1">
      <alignment vertical="center"/>
    </xf>
    <xf numFmtId="0" fontId="5" fillId="3" borderId="33" xfId="0" applyFont="1" applyFill="1" applyBorder="1" applyAlignment="1">
      <alignment vertical="center"/>
    </xf>
    <xf numFmtId="0" fontId="5" fillId="3" borderId="53" xfId="0" applyFont="1" applyFill="1" applyBorder="1" applyAlignment="1">
      <alignment vertical="center"/>
    </xf>
    <xf numFmtId="0" fontId="25" fillId="3" borderId="1" xfId="0" applyFont="1" applyFill="1" applyBorder="1" applyAlignment="1">
      <alignment vertical="center"/>
    </xf>
    <xf numFmtId="0" fontId="26" fillId="3" borderId="23" xfId="0" applyFont="1" applyFill="1" applyBorder="1" applyAlignment="1">
      <alignment vertical="center"/>
    </xf>
    <xf numFmtId="0" fontId="3" fillId="3" borderId="25" xfId="0" applyFont="1" applyFill="1" applyBorder="1" applyAlignment="1">
      <alignment horizontal="center" vertical="center"/>
    </xf>
    <xf numFmtId="0" fontId="27" fillId="3" borderId="18" xfId="0" applyFont="1" applyFill="1" applyBorder="1" applyAlignment="1">
      <alignment vertical="center"/>
    </xf>
    <xf numFmtId="0" fontId="27" fillId="3" borderId="13" xfId="0" applyFont="1" applyFill="1" applyBorder="1" applyAlignment="1">
      <alignment horizontal="center" vertical="center"/>
    </xf>
    <xf numFmtId="0" fontId="28" fillId="3" borderId="18" xfId="0" applyFont="1" applyFill="1" applyBorder="1" applyAlignment="1">
      <alignment vertical="center"/>
    </xf>
    <xf numFmtId="0" fontId="28" fillId="3" borderId="13" xfId="0" applyFont="1" applyFill="1" applyBorder="1" applyAlignment="1">
      <alignment horizontal="center" vertical="center"/>
    </xf>
    <xf numFmtId="0" fontId="28" fillId="3" borderId="21" xfId="0" applyFont="1" applyFill="1" applyBorder="1" applyAlignment="1">
      <alignment vertical="center"/>
    </xf>
    <xf numFmtId="0" fontId="28" fillId="3" borderId="15" xfId="0" applyFont="1" applyFill="1" applyBorder="1" applyAlignment="1">
      <alignment horizontal="center" vertical="center"/>
    </xf>
    <xf numFmtId="0" fontId="3" fillId="0" borderId="0" xfId="0" applyFont="1" applyBorder="1"/>
    <xf numFmtId="0" fontId="3" fillId="0" borderId="0" xfId="0" applyFont="1" applyFill="1" applyBorder="1"/>
    <xf numFmtId="0" fontId="4" fillId="0" borderId="54" xfId="0" applyFont="1" applyBorder="1"/>
    <xf numFmtId="0" fontId="4" fillId="0" borderId="55" xfId="0" applyFont="1" applyBorder="1"/>
    <xf numFmtId="0" fontId="4" fillId="0" borderId="56" xfId="0" applyFont="1" applyBorder="1"/>
    <xf numFmtId="0" fontId="30" fillId="0" borderId="0" xfId="0" applyFont="1" applyBorder="1" applyAlignment="1">
      <alignment horizontal="left" vertical="top" wrapText="1"/>
    </xf>
    <xf numFmtId="2" fontId="30" fillId="0" borderId="0" xfId="0" applyNumberFormat="1" applyFont="1" applyBorder="1" applyAlignment="1">
      <alignment vertical="top" wrapText="1"/>
    </xf>
    <xf numFmtId="0" fontId="31" fillId="0" borderId="57" xfId="0" applyFont="1" applyFill="1" applyBorder="1" applyAlignment="1">
      <alignment horizontal="left" vertical="top" wrapText="1"/>
    </xf>
    <xf numFmtId="2" fontId="3" fillId="0" borderId="0" xfId="0" applyNumberFormat="1" applyFont="1" applyFill="1" applyBorder="1"/>
    <xf numFmtId="2" fontId="3" fillId="0" borderId="0" xfId="0" applyNumberFormat="1" applyFont="1" applyBorder="1"/>
    <xf numFmtId="0" fontId="3" fillId="0" borderId="41" xfId="0" applyFont="1" applyFill="1" applyBorder="1"/>
    <xf numFmtId="0" fontId="3" fillId="0" borderId="49" xfId="0" applyFont="1" applyBorder="1"/>
    <xf numFmtId="0" fontId="3" fillId="0" borderId="50" xfId="0" applyFont="1" applyBorder="1"/>
    <xf numFmtId="0" fontId="3" fillId="0" borderId="51" xfId="0" applyFont="1" applyBorder="1"/>
    <xf numFmtId="0" fontId="19" fillId="8" borderId="0" xfId="0" applyFont="1" applyFill="1" applyBorder="1" applyAlignment="1">
      <alignment vertical="center"/>
    </xf>
    <xf numFmtId="0" fontId="5" fillId="3" borderId="59" xfId="0" applyFont="1" applyFill="1" applyBorder="1" applyAlignment="1">
      <alignment vertical="center"/>
    </xf>
    <xf numFmtId="0" fontId="4" fillId="4" borderId="58" xfId="0" applyFont="1" applyFill="1" applyBorder="1" applyAlignment="1" applyProtection="1">
      <alignment vertical="center"/>
      <protection locked="0"/>
    </xf>
    <xf numFmtId="0" fontId="3" fillId="3" borderId="60" xfId="0" applyFont="1" applyFill="1" applyBorder="1" applyAlignment="1">
      <alignment vertical="center"/>
    </xf>
    <xf numFmtId="0" fontId="4" fillId="3" borderId="25" xfId="0" applyFont="1" applyFill="1" applyBorder="1" applyAlignment="1">
      <alignment vertical="center"/>
    </xf>
    <xf numFmtId="0" fontId="3" fillId="3" borderId="25" xfId="0" applyFont="1" applyFill="1" applyBorder="1" applyAlignment="1">
      <alignment vertical="center"/>
    </xf>
    <xf numFmtId="0" fontId="3" fillId="3" borderId="68" xfId="0" applyFont="1" applyFill="1" applyBorder="1" applyAlignment="1">
      <alignment vertical="center"/>
    </xf>
    <xf numFmtId="0" fontId="8" fillId="2" borderId="69" xfId="0" applyFont="1" applyFill="1" applyBorder="1" applyAlignment="1">
      <alignment vertical="center"/>
    </xf>
    <xf numFmtId="0" fontId="8" fillId="2" borderId="66" xfId="0" applyFont="1" applyFill="1" applyBorder="1" applyAlignment="1">
      <alignment vertical="center"/>
    </xf>
    <xf numFmtId="0" fontId="3" fillId="10" borderId="70" xfId="0" applyFont="1" applyFill="1" applyBorder="1" applyAlignment="1">
      <alignment vertical="center"/>
    </xf>
    <xf numFmtId="0" fontId="3" fillId="11" borderId="68" xfId="0" applyFont="1" applyFill="1" applyBorder="1" applyAlignment="1">
      <alignment vertical="center"/>
    </xf>
    <xf numFmtId="0" fontId="3" fillId="10" borderId="71" xfId="0" applyFont="1" applyFill="1" applyBorder="1" applyAlignment="1">
      <alignment vertical="center"/>
    </xf>
    <xf numFmtId="0" fontId="3" fillId="11" borderId="75" xfId="0" applyFont="1" applyFill="1" applyBorder="1" applyAlignment="1">
      <alignment vertical="center"/>
    </xf>
    <xf numFmtId="0" fontId="19" fillId="8" borderId="19" xfId="0" applyFont="1" applyFill="1" applyBorder="1" applyAlignment="1">
      <alignment horizontal="right" wrapText="1"/>
    </xf>
    <xf numFmtId="0" fontId="19" fillId="8" borderId="33" xfId="0" applyFont="1" applyFill="1" applyBorder="1" applyAlignment="1">
      <alignment horizontal="right" wrapText="1"/>
    </xf>
    <xf numFmtId="0" fontId="3" fillId="3" borderId="70" xfId="0" applyFont="1" applyFill="1" applyBorder="1" applyAlignment="1">
      <alignment vertical="center"/>
    </xf>
    <xf numFmtId="0" fontId="3" fillId="3" borderId="71" xfId="0" applyFont="1" applyFill="1" applyBorder="1" applyAlignment="1">
      <alignment vertical="center"/>
    </xf>
    <xf numFmtId="0" fontId="4" fillId="4" borderId="72" xfId="0" applyFont="1" applyFill="1" applyBorder="1" applyAlignment="1" applyProtection="1">
      <alignment vertical="center"/>
      <protection locked="0"/>
    </xf>
    <xf numFmtId="0" fontId="19" fillId="8" borderId="76" xfId="0" applyFont="1" applyFill="1" applyBorder="1" applyAlignment="1">
      <alignment horizontal="left"/>
    </xf>
    <xf numFmtId="0" fontId="19" fillId="8" borderId="7" xfId="0" applyFont="1" applyFill="1" applyBorder="1" applyAlignment="1">
      <alignment horizontal="left"/>
    </xf>
    <xf numFmtId="0" fontId="25" fillId="3" borderId="4" xfId="0" applyFont="1" applyFill="1" applyBorder="1" applyAlignment="1">
      <alignment vertical="center"/>
    </xf>
    <xf numFmtId="0" fontId="3" fillId="3" borderId="21" xfId="0" applyFont="1" applyFill="1" applyBorder="1" applyAlignment="1">
      <alignment vertical="center"/>
    </xf>
    <xf numFmtId="0" fontId="3" fillId="3" borderId="16" xfId="0" applyFont="1" applyFill="1" applyBorder="1" applyAlignment="1">
      <alignment vertical="center"/>
    </xf>
    <xf numFmtId="0" fontId="8" fillId="2" borderId="78" xfId="0" applyFont="1" applyFill="1" applyBorder="1" applyAlignment="1">
      <alignment vertical="center"/>
    </xf>
    <xf numFmtId="0" fontId="18" fillId="2" borderId="65" xfId="0" applyFont="1" applyFill="1" applyBorder="1" applyAlignment="1">
      <alignment vertical="center"/>
    </xf>
    <xf numFmtId="0" fontId="0" fillId="11" borderId="68" xfId="0" applyFont="1" applyFill="1" applyBorder="1"/>
    <xf numFmtId="0" fontId="0" fillId="11" borderId="75" xfId="0" applyFont="1" applyFill="1" applyBorder="1"/>
    <xf numFmtId="0" fontId="3" fillId="4" borderId="32" xfId="0" applyFont="1" applyFill="1" applyBorder="1" applyAlignment="1" applyProtection="1">
      <alignment horizontal="left" vertical="center"/>
    </xf>
    <xf numFmtId="0" fontId="3" fillId="4" borderId="33" xfId="0" applyFont="1" applyFill="1" applyBorder="1" applyAlignment="1" applyProtection="1">
      <alignment horizontal="left" vertical="center"/>
    </xf>
    <xf numFmtId="0" fontId="7" fillId="7" borderId="0" xfId="0" applyFont="1" applyFill="1" applyAlignment="1">
      <alignment horizontal="center" vertical="center" wrapText="1"/>
    </xf>
    <xf numFmtId="0" fontId="22" fillId="7" borderId="0" xfId="0" applyFont="1" applyFill="1" applyAlignment="1">
      <alignment horizontal="center" vertical="center" wrapText="1"/>
    </xf>
    <xf numFmtId="0" fontId="4" fillId="3" borderId="31" xfId="0" applyFont="1" applyFill="1" applyBorder="1" applyAlignment="1">
      <alignment vertical="center"/>
    </xf>
    <xf numFmtId="0" fontId="4" fillId="3" borderId="25" xfId="0" applyFont="1" applyFill="1" applyBorder="1" applyAlignment="1">
      <alignment vertical="center"/>
    </xf>
    <xf numFmtId="0" fontId="4" fillId="4" borderId="0" xfId="0" applyFont="1" applyFill="1" applyBorder="1" applyAlignment="1" applyProtection="1">
      <alignment horizontal="left" vertical="center"/>
    </xf>
    <xf numFmtId="0" fontId="4" fillId="4" borderId="33" xfId="0" applyFont="1" applyFill="1" applyBorder="1" applyAlignment="1" applyProtection="1">
      <alignment horizontal="left" vertical="center"/>
    </xf>
    <xf numFmtId="0" fontId="13" fillId="5" borderId="0" xfId="0" applyFont="1" applyFill="1" applyAlignment="1">
      <alignment vertical="center"/>
    </xf>
    <xf numFmtId="0" fontId="3" fillId="3" borderId="67" xfId="0" applyFont="1" applyFill="1" applyBorder="1" applyAlignment="1">
      <alignment horizontal="left" vertical="center"/>
    </xf>
    <xf numFmtId="0" fontId="3" fillId="3" borderId="62" xfId="0" applyFont="1" applyFill="1" applyBorder="1" applyAlignment="1">
      <alignment horizontal="left" vertical="center"/>
    </xf>
    <xf numFmtId="0" fontId="3" fillId="3" borderId="63" xfId="0" applyFont="1" applyFill="1" applyBorder="1" applyAlignment="1">
      <alignment horizontal="left" vertical="center"/>
    </xf>
    <xf numFmtId="0" fontId="3" fillId="4" borderId="61" xfId="0" applyFont="1" applyFill="1" applyBorder="1" applyAlignment="1" applyProtection="1">
      <alignment horizontal="left" vertical="center"/>
      <protection locked="0"/>
    </xf>
    <xf numFmtId="0" fontId="3" fillId="4" borderId="63" xfId="0" applyFont="1" applyFill="1" applyBorder="1" applyAlignment="1" applyProtection="1">
      <alignment horizontal="left" vertical="center"/>
      <protection locked="0"/>
    </xf>
    <xf numFmtId="0" fontId="4" fillId="4" borderId="0" xfId="0" applyFont="1" applyFill="1" applyBorder="1" applyAlignment="1" applyProtection="1">
      <alignment horizontal="left" vertical="center"/>
      <protection locked="0"/>
    </xf>
    <xf numFmtId="0" fontId="4" fillId="4" borderId="33" xfId="0" applyFont="1" applyFill="1" applyBorder="1" applyAlignment="1" applyProtection="1">
      <alignment horizontal="left" vertical="center"/>
      <protection locked="0"/>
    </xf>
    <xf numFmtId="0" fontId="3" fillId="4" borderId="58" xfId="0" applyFont="1" applyFill="1" applyBorder="1" applyAlignment="1" applyProtection="1">
      <alignment horizontal="left" vertical="center"/>
      <protection locked="0"/>
    </xf>
    <xf numFmtId="0" fontId="3" fillId="4" borderId="73" xfId="0" applyFont="1" applyFill="1" applyBorder="1" applyAlignment="1" applyProtection="1">
      <alignment horizontal="left" vertical="center"/>
      <protection locked="0"/>
    </xf>
    <xf numFmtId="0" fontId="3" fillId="4" borderId="74" xfId="0" applyFont="1" applyFill="1" applyBorder="1" applyAlignment="1" applyProtection="1">
      <alignment horizontal="left" vertical="center"/>
      <protection locked="0"/>
    </xf>
    <xf numFmtId="0" fontId="8" fillId="2" borderId="16" xfId="0" applyFont="1" applyFill="1" applyBorder="1" applyAlignment="1">
      <alignment horizontal="left" vertical="center"/>
    </xf>
    <xf numFmtId="0" fontId="8" fillId="2" borderId="20" xfId="0" applyFont="1" applyFill="1" applyBorder="1" applyAlignment="1">
      <alignment horizontal="left" vertical="center"/>
    </xf>
    <xf numFmtId="0" fontId="8" fillId="2" borderId="32" xfId="0" applyFont="1" applyFill="1" applyBorder="1" applyAlignment="1">
      <alignment horizontal="left" vertical="center"/>
    </xf>
    <xf numFmtId="0" fontId="8" fillId="2" borderId="0" xfId="0" applyFont="1" applyFill="1" applyBorder="1" applyAlignment="1">
      <alignment horizontal="left" vertical="center"/>
    </xf>
    <xf numFmtId="0" fontId="18" fillId="2" borderId="64" xfId="0" applyFont="1" applyFill="1" applyBorder="1" applyAlignment="1">
      <alignment horizontal="left" vertical="center"/>
    </xf>
    <xf numFmtId="0" fontId="18" fillId="2" borderId="9" xfId="0" applyFont="1" applyFill="1" applyBorder="1" applyAlignment="1">
      <alignment horizontal="left" vertical="center"/>
    </xf>
    <xf numFmtId="0" fontId="19" fillId="8" borderId="64" xfId="0" applyFont="1" applyFill="1" applyBorder="1" applyAlignment="1">
      <alignment horizontal="left" vertical="center"/>
    </xf>
    <xf numFmtId="0" fontId="19" fillId="8" borderId="9" xfId="0" applyFont="1" applyFill="1" applyBorder="1" applyAlignment="1">
      <alignment horizontal="left" vertical="center"/>
    </xf>
    <xf numFmtId="0" fontId="8" fillId="2" borderId="65" xfId="0" applyFont="1" applyFill="1" applyBorder="1" applyAlignment="1">
      <alignment horizontal="left" vertical="center"/>
    </xf>
    <xf numFmtId="0" fontId="8" fillId="2" borderId="66" xfId="0" applyFont="1" applyFill="1" applyBorder="1" applyAlignment="1">
      <alignment horizontal="left" vertical="center"/>
    </xf>
    <xf numFmtId="0" fontId="8" fillId="2" borderId="15" xfId="0" applyFont="1" applyFill="1" applyBorder="1" applyAlignment="1">
      <alignment horizontal="left" vertical="center"/>
    </xf>
    <xf numFmtId="0" fontId="8" fillId="2" borderId="77" xfId="0" applyFont="1" applyFill="1" applyBorder="1" applyAlignment="1">
      <alignment horizontal="left" vertical="center"/>
    </xf>
    <xf numFmtId="0" fontId="8" fillId="2" borderId="9" xfId="0" applyFont="1" applyFill="1" applyBorder="1" applyAlignment="1">
      <alignment horizontal="left" vertical="center"/>
    </xf>
    <xf numFmtId="0" fontId="0" fillId="7" borderId="0" xfId="0" applyFill="1"/>
    <xf numFmtId="0" fontId="14" fillId="5" borderId="0" xfId="0" applyFont="1" applyFill="1" applyAlignment="1">
      <alignment vertical="center"/>
    </xf>
    <xf numFmtId="0" fontId="4" fillId="3" borderId="24" xfId="0" applyFont="1" applyFill="1" applyBorder="1"/>
    <xf numFmtId="0" fontId="3" fillId="3" borderId="25" xfId="0" applyFont="1" applyFill="1" applyBorder="1" applyAlignment="1">
      <alignment vertical="center"/>
    </xf>
    <xf numFmtId="0" fontId="28" fillId="3" borderId="25" xfId="0" applyFont="1" applyFill="1" applyBorder="1" applyAlignment="1">
      <alignment vertical="center"/>
    </xf>
    <xf numFmtId="0" fontId="27" fillId="3" borderId="25" xfId="0" applyFont="1" applyFill="1" applyBorder="1" applyAlignment="1">
      <alignment vertical="center"/>
    </xf>
    <xf numFmtId="0" fontId="20" fillId="9" borderId="0" xfId="0" applyFont="1" applyFill="1"/>
    <xf numFmtId="0" fontId="0" fillId="9" borderId="0" xfId="0" applyFont="1" applyFill="1"/>
    <xf numFmtId="0" fontId="4" fillId="3" borderId="44" xfId="0" applyFont="1" applyFill="1" applyBorder="1" applyAlignment="1">
      <alignment horizontal="center" vertical="center" wrapText="1"/>
    </xf>
    <xf numFmtId="0" fontId="4" fillId="3" borderId="45" xfId="0" applyFont="1" applyFill="1" applyBorder="1" applyAlignment="1">
      <alignment horizontal="center" vertical="center" wrapText="1"/>
    </xf>
    <xf numFmtId="0" fontId="10" fillId="6" borderId="20" xfId="0" applyFont="1" applyFill="1" applyBorder="1" applyAlignment="1">
      <alignment horizontal="center" vertical="center" wrapText="1"/>
    </xf>
    <xf numFmtId="0" fontId="10" fillId="6" borderId="0" xfId="0" applyFont="1" applyFill="1" applyBorder="1" applyAlignment="1">
      <alignment horizontal="center" vertical="center" wrapText="1"/>
    </xf>
    <xf numFmtId="0" fontId="3" fillId="6" borderId="0" xfId="0" applyFont="1" applyFill="1" applyBorder="1" applyAlignment="1">
      <alignment vertical="center"/>
    </xf>
    <xf numFmtId="0" fontId="10" fillId="6" borderId="23" xfId="0" applyFont="1" applyFill="1" applyBorder="1" applyAlignment="1">
      <alignment horizontal="center" vertical="center" wrapText="1"/>
    </xf>
    <xf numFmtId="0" fontId="22" fillId="7" borderId="11" xfId="0" applyFont="1" applyFill="1" applyBorder="1" applyAlignment="1">
      <alignment horizontal="center" vertical="center" wrapText="1"/>
    </xf>
    <xf numFmtId="0" fontId="3" fillId="6" borderId="25" xfId="0" applyFont="1" applyFill="1" applyBorder="1" applyAlignment="1">
      <alignment vertical="center"/>
    </xf>
    <xf numFmtId="0" fontId="4" fillId="3" borderId="30" xfId="0" applyFont="1" applyFill="1" applyBorder="1" applyAlignment="1">
      <alignment horizontal="center" vertical="center" wrapText="1"/>
    </xf>
    <xf numFmtId="0" fontId="23" fillId="7" borderId="10" xfId="0" applyFont="1" applyFill="1" applyBorder="1" applyAlignment="1">
      <alignment horizontal="center" vertical="center" wrapText="1"/>
    </xf>
    <xf numFmtId="0" fontId="2" fillId="3" borderId="0" xfId="0" applyFont="1" applyFill="1" applyAlignment="1">
      <alignment horizontal="center"/>
    </xf>
    <xf numFmtId="0" fontId="24" fillId="7" borderId="0" xfId="0" applyFont="1" applyFill="1" applyAlignment="1">
      <alignment horizontal="center" vertical="center"/>
    </xf>
    <xf numFmtId="0" fontId="0" fillId="9" borderId="0" xfId="0" applyFill="1"/>
    <xf numFmtId="0" fontId="3" fillId="6" borderId="0" xfId="0" applyFont="1" applyFill="1"/>
    <xf numFmtId="0" fontId="21" fillId="9" borderId="0" xfId="0" applyFont="1" applyFill="1"/>
    <xf numFmtId="0" fontId="3" fillId="6" borderId="52" xfId="0" applyFont="1" applyFill="1" applyBorder="1"/>
    <xf numFmtId="0" fontId="4" fillId="4" borderId="12" xfId="0" applyFont="1" applyFill="1" applyBorder="1" applyAlignment="1" applyProtection="1">
      <alignment vertical="center"/>
      <protection locked="0"/>
    </xf>
    <xf numFmtId="0" fontId="4" fillId="4" borderId="14" xfId="0" applyFont="1" applyFill="1" applyBorder="1" applyAlignment="1" applyProtection="1">
      <alignment vertical="center"/>
      <protection locked="0"/>
    </xf>
    <xf numFmtId="0" fontId="3" fillId="4" borderId="32" xfId="0" applyFont="1" applyFill="1" applyBorder="1" applyAlignment="1" applyProtection="1">
      <alignment horizontal="left" vertical="center"/>
      <protection locked="0"/>
    </xf>
    <xf numFmtId="0" fontId="3" fillId="4" borderId="33" xfId="0" applyFont="1" applyFill="1" applyBorder="1" applyAlignment="1" applyProtection="1">
      <alignment horizontal="left" vertical="center"/>
      <protection locked="0"/>
    </xf>
    <xf numFmtId="0" fontId="26" fillId="12" borderId="68" xfId="0" applyFont="1" applyFill="1" applyBorder="1" applyAlignment="1" applyProtection="1">
      <alignment vertical="center"/>
      <protection locked="0"/>
    </xf>
    <xf numFmtId="0" fontId="26" fillId="12" borderId="75" xfId="0" applyFont="1" applyFill="1" applyBorder="1" applyAlignment="1" applyProtection="1">
      <alignment vertical="center"/>
      <protection locked="0"/>
    </xf>
    <xf numFmtId="0" fontId="3" fillId="4" borderId="58" xfId="0" applyFont="1" applyFill="1" applyBorder="1" applyAlignment="1" applyProtection="1">
      <alignment vertical="center"/>
      <protection locked="0"/>
    </xf>
    <xf numFmtId="0" fontId="3" fillId="4" borderId="79" xfId="0" applyFont="1" applyFill="1" applyBorder="1" applyAlignment="1" applyProtection="1">
      <alignment vertical="center"/>
      <protection locked="0"/>
    </xf>
    <xf numFmtId="0" fontId="3" fillId="4" borderId="72" xfId="0" applyFont="1" applyFill="1" applyBorder="1" applyAlignment="1" applyProtection="1">
      <alignment vertical="center"/>
      <protection locked="0"/>
    </xf>
  </cellXfs>
  <cellStyles count="3">
    <cellStyle name="Hyperlink" xfId="1" builtinId="8"/>
    <cellStyle name="Normal" xfId="0" builtinId="0"/>
    <cellStyle name="Normal 2" xfId="2"/>
  </cellStyles>
  <dxfs count="0"/>
  <tableStyles count="0" defaultTableStyle="TableStyleMedium2" defaultPivotStyle="PivotStyleLight16"/>
  <colors>
    <mruColors>
      <color rgb="FFFFFFCC"/>
      <color rgb="FFC5BFD3"/>
      <color rgb="FF9D8DB7"/>
      <color rgb="FFB7B6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2" Type="http://schemas.openxmlformats.org/officeDocument/2006/relationships/image" Target="../media/image7.jpg"/><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5</xdr:col>
      <xdr:colOff>304492</xdr:colOff>
      <xdr:row>22</xdr:row>
      <xdr:rowOff>92075</xdr:rowOff>
    </xdr:from>
    <xdr:to>
      <xdr:col>6</xdr:col>
      <xdr:colOff>2082800</xdr:colOff>
      <xdr:row>26</xdr:row>
      <xdr:rowOff>115887</xdr:rowOff>
    </xdr:to>
    <xdr:pic>
      <xdr:nvPicPr>
        <xdr:cNvPr id="2" name="Picture 1" descr="Sabine's Formula">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619442" y="7712075"/>
          <a:ext cx="2807008" cy="9096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622300</xdr:colOff>
      <xdr:row>0</xdr:row>
      <xdr:rowOff>127001</xdr:rowOff>
    </xdr:from>
    <xdr:to>
      <xdr:col>12</xdr:col>
      <xdr:colOff>379675</xdr:colOff>
      <xdr:row>0</xdr:row>
      <xdr:rowOff>682141</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13728700" y="127001"/>
          <a:ext cx="1176600" cy="555140"/>
        </a:xfrm>
        <a:prstGeom prst="rect">
          <a:avLst/>
        </a:prstGeom>
      </xdr:spPr>
    </xdr:pic>
    <xdr:clientData/>
  </xdr:twoCellAnchor>
  <xdr:twoCellAnchor editAs="oneCell">
    <xdr:from>
      <xdr:col>11</xdr:col>
      <xdr:colOff>685800</xdr:colOff>
      <xdr:row>34</xdr:row>
      <xdr:rowOff>96344</xdr:rowOff>
    </xdr:from>
    <xdr:to>
      <xdr:col>12</xdr:col>
      <xdr:colOff>371208</xdr:colOff>
      <xdr:row>34</xdr:row>
      <xdr:rowOff>253999</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13792200" y="10126169"/>
          <a:ext cx="1104633" cy="157655"/>
        </a:xfrm>
        <a:prstGeom prst="rect">
          <a:avLst/>
        </a:prstGeom>
      </xdr:spPr>
    </xdr:pic>
    <xdr:clientData/>
  </xdr:twoCellAnchor>
  <xdr:twoCellAnchor editAs="oneCell">
    <xdr:from>
      <xdr:col>6</xdr:col>
      <xdr:colOff>2413000</xdr:colOff>
      <xdr:row>17</xdr:row>
      <xdr:rowOff>215900</xdr:rowOff>
    </xdr:from>
    <xdr:to>
      <xdr:col>10</xdr:col>
      <xdr:colOff>549541</xdr:colOff>
      <xdr:row>30</xdr:row>
      <xdr:rowOff>58737</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a:stretch>
          <a:fillRect/>
        </a:stretch>
      </xdr:blipFill>
      <xdr:spPr>
        <a:xfrm>
          <a:off x="8699500" y="6511925"/>
          <a:ext cx="2860941" cy="281463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90179</xdr:colOff>
      <xdr:row>39</xdr:row>
      <xdr:rowOff>258762</xdr:rowOff>
    </xdr:from>
    <xdr:to>
      <xdr:col>5</xdr:col>
      <xdr:colOff>892174</xdr:colOff>
      <xdr:row>44</xdr:row>
      <xdr:rowOff>84137</xdr:rowOff>
    </xdr:to>
    <xdr:pic>
      <xdr:nvPicPr>
        <xdr:cNvPr id="2" name="Picture 1" descr="Sabine's Formula">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90554" y="11307762"/>
          <a:ext cx="2802245" cy="904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622300</xdr:colOff>
      <xdr:row>0</xdr:row>
      <xdr:rowOff>127001</xdr:rowOff>
    </xdr:from>
    <xdr:to>
      <xdr:col>14</xdr:col>
      <xdr:colOff>379675</xdr:colOff>
      <xdr:row>0</xdr:row>
      <xdr:rowOff>682141</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13728700" y="127001"/>
          <a:ext cx="1176601" cy="555140"/>
        </a:xfrm>
        <a:prstGeom prst="rect">
          <a:avLst/>
        </a:prstGeom>
      </xdr:spPr>
    </xdr:pic>
    <xdr:clientData/>
  </xdr:twoCellAnchor>
  <xdr:twoCellAnchor editAs="oneCell">
    <xdr:from>
      <xdr:col>13</xdr:col>
      <xdr:colOff>685800</xdr:colOff>
      <xdr:row>51</xdr:row>
      <xdr:rowOff>96344</xdr:rowOff>
    </xdr:from>
    <xdr:to>
      <xdr:col>14</xdr:col>
      <xdr:colOff>371208</xdr:colOff>
      <xdr:row>51</xdr:row>
      <xdr:rowOff>253999</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3"/>
        <a:stretch>
          <a:fillRect/>
        </a:stretch>
      </xdr:blipFill>
      <xdr:spPr>
        <a:xfrm>
          <a:off x="13792200" y="10126169"/>
          <a:ext cx="1104634" cy="157655"/>
        </a:xfrm>
        <a:prstGeom prst="rect">
          <a:avLst/>
        </a:prstGeom>
      </xdr:spPr>
    </xdr:pic>
    <xdr:clientData/>
  </xdr:twoCellAnchor>
  <xdr:twoCellAnchor editAs="oneCell">
    <xdr:from>
      <xdr:col>6</xdr:col>
      <xdr:colOff>269875</xdr:colOff>
      <xdr:row>34</xdr:row>
      <xdr:rowOff>0</xdr:rowOff>
    </xdr:from>
    <xdr:to>
      <xdr:col>11</xdr:col>
      <xdr:colOff>794</xdr:colOff>
      <xdr:row>50</xdr:row>
      <xdr:rowOff>57627</xdr:rowOff>
    </xdr:to>
    <xdr:pic>
      <xdr:nvPicPr>
        <xdr:cNvPr id="6" name="Picture 5">
          <a:extLst>
            <a:ext uri="{FF2B5EF4-FFF2-40B4-BE49-F238E27FC236}">
              <a16:creationId xmlns:a16="http://schemas.microsoft.com/office/drawing/2014/main" id="{334BB33F-C43F-A249-891A-4138E94DC778}"/>
            </a:ext>
          </a:extLst>
        </xdr:cNvPr>
        <xdr:cNvPicPr>
          <a:picLocks noChangeAspect="1"/>
        </xdr:cNvPicPr>
      </xdr:nvPicPr>
      <xdr:blipFill>
        <a:blip xmlns:r="http://schemas.openxmlformats.org/officeDocument/2006/relationships" r:embed="rId4"/>
        <a:stretch>
          <a:fillRect/>
        </a:stretch>
      </xdr:blipFill>
      <xdr:spPr>
        <a:xfrm>
          <a:off x="7921625" y="11652250"/>
          <a:ext cx="5683250" cy="3613627"/>
        </a:xfrm>
        <a:prstGeom prst="rect">
          <a:avLst/>
        </a:prstGeom>
      </xdr:spPr>
    </xdr:pic>
    <xdr:clientData/>
  </xdr:twoCellAnchor>
  <xdr:twoCellAnchor editAs="oneCell">
    <xdr:from>
      <xdr:col>1</xdr:col>
      <xdr:colOff>349250</xdr:colOff>
      <xdr:row>11</xdr:row>
      <xdr:rowOff>79375</xdr:rowOff>
    </xdr:from>
    <xdr:to>
      <xdr:col>3</xdr:col>
      <xdr:colOff>565150</xdr:colOff>
      <xdr:row>24</xdr:row>
      <xdr:rowOff>66675</xdr:rowOff>
    </xdr:to>
    <xdr:pic>
      <xdr:nvPicPr>
        <xdr:cNvPr id="7" name="Picture 6">
          <a:extLst>
            <a:ext uri="{FF2B5EF4-FFF2-40B4-BE49-F238E27FC236}">
              <a16:creationId xmlns:a16="http://schemas.microsoft.com/office/drawing/2014/main" id="{A28F4807-C52E-F344-8AB9-138615985D60}"/>
            </a:ext>
          </a:extLst>
        </xdr:cNvPr>
        <xdr:cNvPicPr>
          <a:picLocks noChangeAspect="1"/>
        </xdr:cNvPicPr>
      </xdr:nvPicPr>
      <xdr:blipFill>
        <a:blip xmlns:r="http://schemas.openxmlformats.org/officeDocument/2006/relationships" r:embed="rId5"/>
        <a:stretch>
          <a:fillRect/>
        </a:stretch>
      </xdr:blipFill>
      <xdr:spPr>
        <a:xfrm>
          <a:off x="1016000" y="4445000"/>
          <a:ext cx="3581400" cy="41148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304492</xdr:colOff>
      <xdr:row>22</xdr:row>
      <xdr:rowOff>92075</xdr:rowOff>
    </xdr:from>
    <xdr:to>
      <xdr:col>6</xdr:col>
      <xdr:colOff>2082800</xdr:colOff>
      <xdr:row>26</xdr:row>
      <xdr:rowOff>115887</xdr:rowOff>
    </xdr:to>
    <xdr:pic>
      <xdr:nvPicPr>
        <xdr:cNvPr id="2" name="Picture 1" descr="Sabine's Formula">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19392" y="7658735"/>
          <a:ext cx="2845108" cy="8848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622300</xdr:colOff>
      <xdr:row>0</xdr:row>
      <xdr:rowOff>127001</xdr:rowOff>
    </xdr:from>
    <xdr:to>
      <xdr:col>12</xdr:col>
      <xdr:colOff>379675</xdr:colOff>
      <xdr:row>0</xdr:row>
      <xdr:rowOff>682141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13629640" y="127001"/>
          <a:ext cx="1209462" cy="555140"/>
        </a:xfrm>
        <a:prstGeom prst="rect">
          <a:avLst/>
        </a:prstGeom>
      </xdr:spPr>
    </xdr:pic>
    <xdr:clientData/>
  </xdr:twoCellAnchor>
  <xdr:twoCellAnchor editAs="oneCell">
    <xdr:from>
      <xdr:col>11</xdr:col>
      <xdr:colOff>685800</xdr:colOff>
      <xdr:row>34</xdr:row>
      <xdr:rowOff>96344</xdr:rowOff>
    </xdr:from>
    <xdr:to>
      <xdr:col>12</xdr:col>
      <xdr:colOff>371208</xdr:colOff>
      <xdr:row>34</xdr:row>
      <xdr:rowOff>253999</xdr:rowOff>
    </xdr:to>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xfrm>
          <a:off x="13693140" y="9987104"/>
          <a:ext cx="1137495" cy="157655"/>
        </a:xfrm>
        <a:prstGeom prst="rect">
          <a:avLst/>
        </a:prstGeom>
      </xdr:spPr>
    </xdr:pic>
    <xdr:clientData/>
  </xdr:twoCellAnchor>
  <xdr:twoCellAnchor editAs="oneCell">
    <xdr:from>
      <xdr:col>6</xdr:col>
      <xdr:colOff>2413000</xdr:colOff>
      <xdr:row>17</xdr:row>
      <xdr:rowOff>215900</xdr:rowOff>
    </xdr:from>
    <xdr:to>
      <xdr:col>10</xdr:col>
      <xdr:colOff>549541</xdr:colOff>
      <xdr:row>30</xdr:row>
      <xdr:rowOff>58737</xdr:rowOff>
    </xdr:to>
    <xdr:pic>
      <xdr:nvPicPr>
        <xdr:cNvPr id="5" name="Picture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4"/>
        <a:stretch>
          <a:fillRect/>
        </a:stretch>
      </xdr:blipFill>
      <xdr:spPr>
        <a:xfrm>
          <a:off x="8394700" y="6479540"/>
          <a:ext cx="2946190" cy="273843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304492</xdr:colOff>
      <xdr:row>22</xdr:row>
      <xdr:rowOff>92075</xdr:rowOff>
    </xdr:from>
    <xdr:to>
      <xdr:col>6</xdr:col>
      <xdr:colOff>2082799</xdr:colOff>
      <xdr:row>26</xdr:row>
      <xdr:rowOff>115887</xdr:rowOff>
    </xdr:to>
    <xdr:pic>
      <xdr:nvPicPr>
        <xdr:cNvPr id="2" name="Picture 1" descr="Sabine's Formula">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19392" y="7658735"/>
          <a:ext cx="2845108" cy="8848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622300</xdr:colOff>
      <xdr:row>0</xdr:row>
      <xdr:rowOff>127001</xdr:rowOff>
    </xdr:from>
    <xdr:to>
      <xdr:col>12</xdr:col>
      <xdr:colOff>379675</xdr:colOff>
      <xdr:row>0</xdr:row>
      <xdr:rowOff>682141</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13629640" y="127001"/>
          <a:ext cx="1209462" cy="555140"/>
        </a:xfrm>
        <a:prstGeom prst="rect">
          <a:avLst/>
        </a:prstGeom>
      </xdr:spPr>
    </xdr:pic>
    <xdr:clientData/>
  </xdr:twoCellAnchor>
  <xdr:twoCellAnchor editAs="oneCell">
    <xdr:from>
      <xdr:col>11</xdr:col>
      <xdr:colOff>685800</xdr:colOff>
      <xdr:row>34</xdr:row>
      <xdr:rowOff>96344</xdr:rowOff>
    </xdr:from>
    <xdr:to>
      <xdr:col>12</xdr:col>
      <xdr:colOff>371208</xdr:colOff>
      <xdr:row>34</xdr:row>
      <xdr:rowOff>253999</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3"/>
        <a:stretch>
          <a:fillRect/>
        </a:stretch>
      </xdr:blipFill>
      <xdr:spPr>
        <a:xfrm>
          <a:off x="13693140" y="9987104"/>
          <a:ext cx="1137495" cy="157655"/>
        </a:xfrm>
        <a:prstGeom prst="rect">
          <a:avLst/>
        </a:prstGeom>
      </xdr:spPr>
    </xdr:pic>
    <xdr:clientData/>
  </xdr:twoCellAnchor>
  <xdr:twoCellAnchor editAs="oneCell">
    <xdr:from>
      <xdr:col>6</xdr:col>
      <xdr:colOff>2413000</xdr:colOff>
      <xdr:row>17</xdr:row>
      <xdr:rowOff>215900</xdr:rowOff>
    </xdr:from>
    <xdr:to>
      <xdr:col>10</xdr:col>
      <xdr:colOff>549542</xdr:colOff>
      <xdr:row>30</xdr:row>
      <xdr:rowOff>58737</xdr:rowOff>
    </xdr:to>
    <xdr:pic>
      <xdr:nvPicPr>
        <xdr:cNvPr id="5" name="Picture 4">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4"/>
        <a:stretch>
          <a:fillRect/>
        </a:stretch>
      </xdr:blipFill>
      <xdr:spPr>
        <a:xfrm>
          <a:off x="8394700" y="6479540"/>
          <a:ext cx="2946190" cy="273843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279400</xdr:colOff>
      <xdr:row>0</xdr:row>
      <xdr:rowOff>152400</xdr:rowOff>
    </xdr:from>
    <xdr:to>
      <xdr:col>2</xdr:col>
      <xdr:colOff>0</xdr:colOff>
      <xdr:row>0</xdr:row>
      <xdr:rowOff>707540</xdr:rowOff>
    </xdr:to>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2895600" y="152400"/>
          <a:ext cx="1358900" cy="555140"/>
        </a:xfrm>
        <a:prstGeom prst="rect">
          <a:avLst/>
        </a:prstGeom>
      </xdr:spPr>
    </xdr:pic>
    <xdr:clientData/>
  </xdr:twoCellAnchor>
  <xdr:twoCellAnchor editAs="oneCell">
    <xdr:from>
      <xdr:col>1</xdr:col>
      <xdr:colOff>381000</xdr:colOff>
      <xdr:row>27</xdr:row>
      <xdr:rowOff>83643</xdr:rowOff>
    </xdr:from>
    <xdr:to>
      <xdr:col>2</xdr:col>
      <xdr:colOff>3175</xdr:colOff>
      <xdr:row>27</xdr:row>
      <xdr:rowOff>241298</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30800" y="7068643"/>
          <a:ext cx="1270000" cy="15765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304800</xdr:colOff>
      <xdr:row>213</xdr:row>
      <xdr:rowOff>25400</xdr:rowOff>
    </xdr:from>
    <xdr:to>
      <xdr:col>6</xdr:col>
      <xdr:colOff>779990</xdr:colOff>
      <xdr:row>213</xdr:row>
      <xdr:rowOff>183055</xdr:rowOff>
    </xdr:to>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8928100" y="60325000"/>
          <a:ext cx="1300690" cy="15765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13</xdr:col>
      <xdr:colOff>0</xdr:colOff>
      <xdr:row>36</xdr:row>
      <xdr:rowOff>38100</xdr:rowOff>
    </xdr:from>
    <xdr:to>
      <xdr:col>14</xdr:col>
      <xdr:colOff>627590</xdr:colOff>
      <xdr:row>37</xdr:row>
      <xdr:rowOff>5255</xdr:rowOff>
    </xdr:to>
    <xdr:pic>
      <xdr:nvPicPr>
        <xdr:cNvPr id="5" name="Picture 4">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1"/>
        <a:stretch>
          <a:fillRect/>
        </a:stretch>
      </xdr:blipFill>
      <xdr:spPr>
        <a:xfrm>
          <a:off x="8750300" y="7340600"/>
          <a:ext cx="1300690" cy="157655"/>
        </a:xfrm>
        <a:prstGeom prst="rect">
          <a:avLst/>
        </a:prstGeom>
      </xdr:spPr>
    </xdr:pic>
    <xdr:clientData/>
  </xdr:twoCellAnchor>
  <xdr:twoCellAnchor editAs="oneCell">
    <xdr:from>
      <xdr:col>1</xdr:col>
      <xdr:colOff>371927</xdr:colOff>
      <xdr:row>1</xdr:row>
      <xdr:rowOff>99785</xdr:rowOff>
    </xdr:from>
    <xdr:to>
      <xdr:col>13</xdr:col>
      <xdr:colOff>100767</xdr:colOff>
      <xdr:row>34</xdr:row>
      <xdr:rowOff>163287</xdr:rowOff>
    </xdr:to>
    <xdr:pic>
      <xdr:nvPicPr>
        <xdr:cNvPr id="3" name="Picture 2">
          <a:extLst>
            <a:ext uri="{FF2B5EF4-FFF2-40B4-BE49-F238E27FC236}">
              <a16:creationId xmlns:a16="http://schemas.microsoft.com/office/drawing/2014/main" id="{D94DDA7F-C9E4-DE45-8051-C71BDB60E1E0}"/>
            </a:ext>
          </a:extLst>
        </xdr:cNvPr>
        <xdr:cNvPicPr>
          <a:picLocks noChangeAspect="1"/>
        </xdr:cNvPicPr>
      </xdr:nvPicPr>
      <xdr:blipFill>
        <a:blip xmlns:r="http://schemas.openxmlformats.org/officeDocument/2006/relationships" r:embed="rId2"/>
        <a:stretch>
          <a:fillRect/>
        </a:stretch>
      </xdr:blipFill>
      <xdr:spPr>
        <a:xfrm>
          <a:off x="1043213" y="734785"/>
          <a:ext cx="7784268" cy="635000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5</xdr:col>
      <xdr:colOff>342900</xdr:colOff>
      <xdr:row>91</xdr:row>
      <xdr:rowOff>38100</xdr:rowOff>
    </xdr:from>
    <xdr:to>
      <xdr:col>6</xdr:col>
      <xdr:colOff>722840</xdr:colOff>
      <xdr:row>92</xdr:row>
      <xdr:rowOff>5255</xdr:rowOff>
    </xdr:to>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8966200" y="13881100"/>
          <a:ext cx="1300690" cy="15765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nelite.com/finelite.com/finelite.com/finelite.com/finelite.com/corp/Home/georgee/Projects_Progress/Acoustics/Acoustics%20App%20Guide/Acoustics%20Calculations-0224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aron's Calculator"/>
      <sheetName val="Open Office HP-2 Acoustic D"/>
      <sheetName val="Open Office HP-2 Baffles"/>
      <sheetName val="TestTest"/>
      <sheetName val="FineliteTestRoom"/>
      <sheetName val="Spacing Data"/>
      <sheetName val="Open Office (2)"/>
      <sheetName val="Conference Room"/>
      <sheetName val="Conference Room (2)"/>
      <sheetName val="TestRoomLumenwerx"/>
      <sheetName val="Test Conf"/>
      <sheetName val="Building Materials NRC"/>
      <sheetName val="Upload Building Materials NRC"/>
      <sheetName val="Sheet1"/>
      <sheetName val="Sheet4"/>
    </sheetNames>
    <sheetDataSet>
      <sheetData sheetId="0"/>
      <sheetData sheetId="1"/>
      <sheetData sheetId="2"/>
      <sheetData sheetId="3"/>
      <sheetData sheetId="4"/>
      <sheetData sheetId="5"/>
      <sheetData sheetId="6"/>
      <sheetData sheetId="7"/>
      <sheetData sheetId="8"/>
      <sheetData sheetId="9"/>
      <sheetData sheetId="10"/>
      <sheetData sheetId="11">
        <row r="4">
          <cell r="A4" t="str">
            <v>Concrete or tile</v>
          </cell>
        </row>
        <row r="5">
          <cell r="A5" t="str">
            <v>Linoleum/vinyl tile on concrete</v>
          </cell>
        </row>
        <row r="6">
          <cell r="A6" t="str">
            <v>Wood on joists</v>
          </cell>
        </row>
        <row r="7">
          <cell r="A7" t="str">
            <v>Parquet on concrete</v>
          </cell>
        </row>
        <row r="8">
          <cell r="A8" t="str">
            <v>Carpet on concrete</v>
          </cell>
        </row>
        <row r="9">
          <cell r="A9" t="str">
            <v>Carpet on foam</v>
          </cell>
        </row>
        <row r="10">
          <cell r="A10" t="str">
            <v>Floors, concrete or terrazzo</v>
          </cell>
        </row>
        <row r="11">
          <cell r="A11" t="str">
            <v>Floors, linoleum, asphalt, rubber or cork tile on concrete</v>
          </cell>
        </row>
        <row r="12">
          <cell r="A12" t="str">
            <v>Floors, wood</v>
          </cell>
        </row>
        <row r="13">
          <cell r="A13" t="str">
            <v>Floors, wood parquet in asphalt or concrete</v>
          </cell>
        </row>
        <row r="15">
          <cell r="A15" t="str">
            <v>Seating Materials</v>
          </cell>
        </row>
        <row r="16">
          <cell r="A16" t="str">
            <v>Fully occupied - fabric upholstered</v>
          </cell>
        </row>
        <row r="17">
          <cell r="A17" t="str">
            <v>Occupied wooden pews</v>
          </cell>
        </row>
        <row r="18">
          <cell r="A18" t="str">
            <v>Empty - fabric upholstered</v>
          </cell>
        </row>
        <row r="19">
          <cell r="A19" t="str">
            <v>Empty metal/wood seats</v>
          </cell>
        </row>
        <row r="21">
          <cell r="A21" t="str">
            <v>Wall Materials</v>
          </cell>
        </row>
        <row r="22">
          <cell r="A22" t="str">
            <v>Brick: unglazed</v>
          </cell>
        </row>
        <row r="23">
          <cell r="A23" t="str">
            <v>Brick: unglazed &amp; painted</v>
          </cell>
        </row>
        <row r="24">
          <cell r="A24" t="str">
            <v>Concrete block - coarse</v>
          </cell>
        </row>
        <row r="25">
          <cell r="A25" t="str">
            <v>Concrete block - painted</v>
          </cell>
        </row>
        <row r="26">
          <cell r="A26" t="str">
            <v xml:space="preserve">Carpet, 1/8" pile height </v>
          </cell>
        </row>
        <row r="27">
          <cell r="A27" t="str">
            <v>Carpet, 1/4" pile height</v>
          </cell>
        </row>
        <row r="28">
          <cell r="A28" t="str">
            <v>Carpet, 3/16" combined pile and foam</v>
          </cell>
        </row>
        <row r="29">
          <cell r="A29" t="str">
            <v>Carpet, 5/16" combined pile and foam</v>
          </cell>
        </row>
        <row r="30">
          <cell r="A30" t="str">
            <v>Curtain: 10 oz/sq yd fabric molleton</v>
          </cell>
        </row>
        <row r="31">
          <cell r="A31" t="str">
            <v>Curtain: 14 oz/sq yd fabric molleton</v>
          </cell>
        </row>
        <row r="32">
          <cell r="A32" t="str">
            <v>Curtain: 18 oz/sq yd fabric molleton</v>
          </cell>
        </row>
        <row r="33">
          <cell r="A33" t="str">
            <v>Fabric, light velour, 10 oz./sq. yd. hung straight in contact with wall</v>
          </cell>
        </row>
        <row r="34">
          <cell r="A34" t="str">
            <v>Fabric, medium velour, 14 oz./sq. yd. draped to half area</v>
          </cell>
        </row>
        <row r="35">
          <cell r="A35" t="str">
            <v>Fabric, heavy velour, 18 oz./sq. yd. draped to half area</v>
          </cell>
        </row>
        <row r="36">
          <cell r="A36" t="str">
            <v>Fiberglass: 2'' 703 no airspace</v>
          </cell>
        </row>
        <row r="37">
          <cell r="A37" t="str">
            <v>Fiberglass: spray 5''</v>
          </cell>
        </row>
        <row r="38">
          <cell r="A38" t="str">
            <v>Fiberglass: spray 1''</v>
          </cell>
        </row>
        <row r="39">
          <cell r="A39" t="str">
            <v>Fiberglass: 2'' rolls</v>
          </cell>
        </row>
        <row r="40">
          <cell r="A40" t="str">
            <v>Foam: Sonex 2''</v>
          </cell>
        </row>
        <row r="41">
          <cell r="A41" t="str">
            <v>Foam: SDG 3''</v>
          </cell>
        </row>
        <row r="42">
          <cell r="A42" t="str">
            <v>Foam: SDG 4''</v>
          </cell>
        </row>
        <row r="43">
          <cell r="A43" t="str">
            <v>Foam: polyur. 1''</v>
          </cell>
        </row>
        <row r="44">
          <cell r="A44" t="str">
            <v>Foam: polyur. 1/2''</v>
          </cell>
        </row>
        <row r="45">
          <cell r="A45" t="str">
            <v>Glass: 1/4'' plate large</v>
          </cell>
        </row>
        <row r="46">
          <cell r="A46" t="str">
            <v>Glass, 1/4", sealed, large panes</v>
          </cell>
        </row>
        <row r="47">
          <cell r="A47" t="str">
            <v>Glass, 24 oz. operable windows, closed</v>
          </cell>
        </row>
        <row r="48">
          <cell r="A48" t="str">
            <v>Glass: window</v>
          </cell>
        </row>
        <row r="49">
          <cell r="A49" t="str">
            <v>Plaster: smooth on tile/brick</v>
          </cell>
        </row>
        <row r="50">
          <cell r="A50" t="str">
            <v>Plaster: rough on lath</v>
          </cell>
        </row>
        <row r="51">
          <cell r="A51" t="str">
            <v>Plaster, gypsum or lime, rough finish or lath</v>
          </cell>
        </row>
        <row r="52">
          <cell r="A52" t="str">
            <v>Plaster, gypsum or lime, smooth finish</v>
          </cell>
        </row>
        <row r="53">
          <cell r="A53" t="str">
            <v>Marble/Tile</v>
          </cell>
        </row>
        <row r="54">
          <cell r="A54" t="str">
            <v>Sheetrock 1/2" 16" on center</v>
          </cell>
        </row>
        <row r="55">
          <cell r="A55" t="str">
            <v>Wood: 3/8'' plywood panel</v>
          </cell>
        </row>
        <row r="56">
          <cell r="A56" t="str">
            <v>Plywood paneling, 1/4" thick, wood frame</v>
          </cell>
        </row>
        <row r="58">
          <cell r="A58" t="str">
            <v>Ceiling Materials</v>
          </cell>
        </row>
        <row r="59">
          <cell r="A59" t="str">
            <v>Acoustic Tiles</v>
          </cell>
        </row>
        <row r="60">
          <cell r="A60" t="str">
            <v>Acoustic Ceiling Tiles</v>
          </cell>
        </row>
        <row r="61">
          <cell r="A61" t="str">
            <v>Fiberglass: 2'' 703 no airspace</v>
          </cell>
        </row>
        <row r="62">
          <cell r="A62" t="str">
            <v>Fiberglass: spray 5"</v>
          </cell>
        </row>
        <row r="63">
          <cell r="A63" t="str">
            <v>Fiberglass: spray 1"</v>
          </cell>
        </row>
        <row r="64">
          <cell r="A64" t="str">
            <v>Fiberglass: 2'' rolls</v>
          </cell>
        </row>
        <row r="65">
          <cell r="A65" t="str">
            <v>wood</v>
          </cell>
        </row>
        <row r="66">
          <cell r="A66" t="str">
            <v>Foam: Sonex 2''</v>
          </cell>
        </row>
        <row r="67">
          <cell r="A67" t="str">
            <v>Foam: SDG 3''</v>
          </cell>
        </row>
        <row r="68">
          <cell r="A68" t="str">
            <v>Foam: SDG 4''</v>
          </cell>
        </row>
        <row r="69">
          <cell r="A69" t="str">
            <v>Foam: polyur. 1''</v>
          </cell>
        </row>
        <row r="70">
          <cell r="A70" t="str">
            <v>Foam: polyur. 1/2''</v>
          </cell>
        </row>
        <row r="71">
          <cell r="A71" t="str">
            <v>Plaster: smooth on tile/brick</v>
          </cell>
        </row>
        <row r="72">
          <cell r="A72" t="str">
            <v>Plaster: rough on lath</v>
          </cell>
        </row>
        <row r="73">
          <cell r="A73" t="str">
            <v>Sheetrock 1/2'' 16" on center</v>
          </cell>
        </row>
        <row r="74">
          <cell r="A74" t="str">
            <v>Wood: 3/8" plywood panel</v>
          </cell>
        </row>
        <row r="76">
          <cell r="A76" t="str">
            <v>Miscellaneous Materials</v>
          </cell>
        </row>
        <row r="77">
          <cell r="A77" t="str">
            <v>Water or ice surface</v>
          </cell>
        </row>
        <row r="78">
          <cell r="A78" t="str">
            <v>People (adults)</v>
          </cell>
        </row>
      </sheetData>
      <sheetData sheetId="12"/>
      <sheetData sheetId="13"/>
      <sheetData sheetId="1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
  <sheetViews>
    <sheetView tabSelected="1" zoomScale="80" zoomScaleNormal="80" workbookViewId="0">
      <selection activeCell="G43" sqref="G43"/>
    </sheetView>
  </sheetViews>
  <sheetFormatPr defaultColWidth="8.85546875" defaultRowHeight="15"/>
  <cols>
    <col min="2" max="2" width="36.140625" bestFit="1" customWidth="1"/>
    <col min="3" max="3" width="7.85546875" bestFit="1" customWidth="1"/>
    <col min="4" max="4" width="18" bestFit="1" customWidth="1"/>
    <col min="6" max="6" width="15.42578125" customWidth="1"/>
    <col min="7" max="7" width="35.28515625" customWidth="1"/>
    <col min="8" max="8" width="7.85546875" bestFit="1" customWidth="1"/>
    <col min="9" max="9" width="18" bestFit="1" customWidth="1"/>
    <col min="11" max="11" width="31.42578125" bestFit="1" customWidth="1"/>
    <col min="12" max="12" width="21.28515625" bestFit="1" customWidth="1"/>
  </cols>
  <sheetData>
    <row r="1" spans="1:13" ht="99.95" customHeight="1">
      <c r="A1" s="185" t="s">
        <v>234</v>
      </c>
      <c r="B1" s="186"/>
      <c r="C1" s="186"/>
      <c r="D1" s="186"/>
      <c r="E1" s="186"/>
      <c r="F1" s="186"/>
      <c r="G1" s="186"/>
      <c r="H1" s="186"/>
      <c r="I1" s="186"/>
      <c r="J1" s="186"/>
      <c r="K1" s="186"/>
      <c r="L1" s="186"/>
      <c r="M1" s="186"/>
    </row>
    <row r="2" spans="1:13" ht="24.95" customHeight="1">
      <c r="A2" s="5"/>
      <c r="B2" s="5"/>
      <c r="C2" s="5"/>
      <c r="D2" s="5"/>
      <c r="E2" s="5"/>
      <c r="F2" s="5"/>
      <c r="G2" s="5"/>
      <c r="H2" s="5"/>
      <c r="I2" s="5"/>
      <c r="J2" s="5"/>
      <c r="K2" s="5"/>
      <c r="L2" s="5"/>
      <c r="M2" s="5"/>
    </row>
    <row r="3" spans="1:13" s="1" customFormat="1" ht="24.95" customHeight="1">
      <c r="A3" s="6"/>
      <c r="B3" s="9" t="s">
        <v>10</v>
      </c>
      <c r="C3" s="64" t="s">
        <v>205</v>
      </c>
      <c r="D3" s="32"/>
      <c r="E3" s="32"/>
      <c r="F3" s="54" t="s">
        <v>61</v>
      </c>
      <c r="G3" s="63" t="s">
        <v>213</v>
      </c>
      <c r="H3" s="64" t="s">
        <v>212</v>
      </c>
      <c r="I3" s="55" t="s">
        <v>116</v>
      </c>
      <c r="J3" s="32"/>
      <c r="K3" s="54" t="s">
        <v>62</v>
      </c>
      <c r="L3" s="55" t="s">
        <v>63</v>
      </c>
      <c r="M3" s="32"/>
    </row>
    <row r="4" spans="1:13" ht="24.95" customHeight="1">
      <c r="A4" s="5"/>
      <c r="B4" s="27" t="s">
        <v>0</v>
      </c>
      <c r="C4" s="239">
        <v>60</v>
      </c>
      <c r="D4" s="33"/>
      <c r="E4" s="33"/>
      <c r="F4" s="27" t="s">
        <v>3</v>
      </c>
      <c r="G4" s="241" t="s">
        <v>217</v>
      </c>
      <c r="H4" s="242"/>
      <c r="I4" s="26">
        <f>VLOOKUP(G4,'Building Materials Lookup'!A3:G69,4,FALSE)</f>
        <v>0.04</v>
      </c>
      <c r="J4" s="20"/>
      <c r="K4" s="27" t="s">
        <v>3</v>
      </c>
      <c r="L4" s="24">
        <f>C4*C5*I4</f>
        <v>144</v>
      </c>
      <c r="M4" s="20"/>
    </row>
    <row r="5" spans="1:13" ht="24.95" customHeight="1">
      <c r="A5" s="5"/>
      <c r="B5" s="28" t="s">
        <v>1</v>
      </c>
      <c r="C5" s="240">
        <v>60</v>
      </c>
      <c r="D5" s="33"/>
      <c r="E5" s="33"/>
      <c r="F5" s="28" t="s">
        <v>4</v>
      </c>
      <c r="G5" s="241" t="s">
        <v>170</v>
      </c>
      <c r="H5" s="242"/>
      <c r="I5" s="26">
        <f>VLOOKUP(G5,'Building Materials Lookup'!A3:G69,4,FALSE)</f>
        <v>0.39</v>
      </c>
      <c r="J5" s="20"/>
      <c r="K5" s="28" t="s">
        <v>4</v>
      </c>
      <c r="L5" s="26">
        <f>C4*C5*I5</f>
        <v>1404</v>
      </c>
      <c r="M5" s="20"/>
    </row>
    <row r="6" spans="1:13" ht="24.95" customHeight="1">
      <c r="A6" s="5"/>
      <c r="B6" s="28" t="s">
        <v>2</v>
      </c>
      <c r="C6" s="240">
        <v>14</v>
      </c>
      <c r="D6" s="33"/>
      <c r="E6" s="33"/>
      <c r="F6" s="28" t="s">
        <v>5</v>
      </c>
      <c r="G6" s="241" t="s">
        <v>222</v>
      </c>
      <c r="H6" s="242"/>
      <c r="I6" s="26">
        <f>VLOOKUP(G6,'Building Materials Lookup'!A3:G69,4,FALSE)</f>
        <v>0.04</v>
      </c>
      <c r="J6" s="20"/>
      <c r="K6" s="28" t="s">
        <v>5</v>
      </c>
      <c r="L6" s="26">
        <f>C4*C6*I6</f>
        <v>33.6</v>
      </c>
      <c r="M6" s="20"/>
    </row>
    <row r="7" spans="1:13" ht="24.95" customHeight="1">
      <c r="A7" s="5"/>
      <c r="B7" s="30" t="s">
        <v>11</v>
      </c>
      <c r="C7" s="31">
        <f>C4*C5*C6</f>
        <v>50400</v>
      </c>
      <c r="D7" s="34"/>
      <c r="E7" s="20"/>
      <c r="F7" s="28" t="s">
        <v>6</v>
      </c>
      <c r="G7" s="241" t="s">
        <v>221</v>
      </c>
      <c r="H7" s="242"/>
      <c r="I7" s="26">
        <f>VLOOKUP(G7,'Building Materials Lookup'!A4:G92,4,FALSE)</f>
        <v>0.08</v>
      </c>
      <c r="J7" s="20"/>
      <c r="K7" s="28" t="s">
        <v>6</v>
      </c>
      <c r="L7" s="26">
        <f>C4*C6*I7</f>
        <v>67.2</v>
      </c>
      <c r="M7" s="20"/>
    </row>
    <row r="8" spans="1:13" ht="24.95" customHeight="1">
      <c r="A8" s="5"/>
      <c r="B8" s="17"/>
      <c r="C8" s="16"/>
      <c r="D8" s="22"/>
      <c r="E8" s="20"/>
      <c r="F8" s="28" t="s">
        <v>7</v>
      </c>
      <c r="G8" s="241" t="s">
        <v>221</v>
      </c>
      <c r="H8" s="242"/>
      <c r="I8" s="26">
        <f>VLOOKUP(G8,'Building Materials Lookup'!A4:G93,4,FALSE)</f>
        <v>0.08</v>
      </c>
      <c r="J8" s="20"/>
      <c r="K8" s="28" t="s">
        <v>7</v>
      </c>
      <c r="L8" s="26">
        <f>I8*C5*C6</f>
        <v>67.2</v>
      </c>
      <c r="M8" s="20"/>
    </row>
    <row r="9" spans="1:13" ht="24.95" customHeight="1">
      <c r="A9" s="5"/>
      <c r="B9" s="18"/>
      <c r="C9" s="19"/>
      <c r="D9" s="23"/>
      <c r="E9" s="20"/>
      <c r="F9" s="28" t="s">
        <v>8</v>
      </c>
      <c r="G9" s="241" t="s">
        <v>222</v>
      </c>
      <c r="H9" s="242"/>
      <c r="I9" s="26">
        <f>VLOOKUP(G9,'Building Materials Lookup'!A4:G94,4,FALSE)</f>
        <v>0.04</v>
      </c>
      <c r="J9" s="20"/>
      <c r="K9" s="28" t="s">
        <v>8</v>
      </c>
      <c r="L9" s="26">
        <f>C5*C6*I9</f>
        <v>33.6</v>
      </c>
      <c r="M9" s="20"/>
    </row>
    <row r="10" spans="1:13" ht="24.95" customHeight="1">
      <c r="A10" s="5"/>
      <c r="B10" s="20"/>
      <c r="C10" s="20"/>
      <c r="D10" s="20"/>
      <c r="E10" s="20"/>
      <c r="F10" s="20"/>
      <c r="G10" s="20"/>
      <c r="H10" s="20"/>
      <c r="I10" s="20"/>
      <c r="J10" s="20"/>
      <c r="K10" s="29" t="s">
        <v>64</v>
      </c>
      <c r="L10" s="35">
        <f>SUM(L4:L9)</f>
        <v>1749.6</v>
      </c>
      <c r="M10" s="20"/>
    </row>
    <row r="11" spans="1:13" ht="24.95" customHeight="1">
      <c r="A11" s="5"/>
      <c r="B11" s="20"/>
      <c r="C11" s="20"/>
      <c r="D11" s="20"/>
      <c r="E11" s="20"/>
      <c r="F11" s="20"/>
      <c r="G11" s="20"/>
      <c r="H11" s="20"/>
      <c r="I11" s="64" t="s">
        <v>208</v>
      </c>
      <c r="J11" s="20"/>
      <c r="K11" s="20"/>
      <c r="L11" s="64" t="s">
        <v>211</v>
      </c>
      <c r="M11" s="21"/>
    </row>
    <row r="12" spans="1:13" ht="24.95" customHeight="1">
      <c r="A12" s="5"/>
      <c r="B12" s="38" t="s">
        <v>12</v>
      </c>
      <c r="C12" s="39">
        <f>1125</f>
        <v>1125</v>
      </c>
      <c r="D12" s="40"/>
      <c r="E12" s="37"/>
      <c r="F12" s="187" t="s">
        <v>13</v>
      </c>
      <c r="G12" s="188"/>
      <c r="H12" s="160"/>
      <c r="I12" s="42">
        <f>(24*LN(10)*C7)/(C12*C16)</f>
        <v>2813.3403318036344</v>
      </c>
      <c r="J12" s="20"/>
      <c r="K12" s="58" t="s">
        <v>66</v>
      </c>
      <c r="L12" s="26">
        <f>ROUNDUP(I14/I16,0)</f>
        <v>110</v>
      </c>
      <c r="M12" s="21"/>
    </row>
    <row r="13" spans="1:13" ht="24.95" customHeight="1">
      <c r="A13" s="5"/>
      <c r="B13" s="161"/>
      <c r="C13" s="65"/>
      <c r="D13" s="64" t="s">
        <v>206</v>
      </c>
      <c r="E13" s="20"/>
      <c r="F13" s="20"/>
      <c r="G13" s="20"/>
      <c r="H13" s="20"/>
      <c r="I13" s="64" t="s">
        <v>209</v>
      </c>
      <c r="J13" s="20"/>
      <c r="K13" s="20"/>
      <c r="L13" s="20"/>
      <c r="M13" s="21"/>
    </row>
    <row r="14" spans="1:13" ht="24.95" customHeight="1">
      <c r="A14" s="5"/>
      <c r="B14" s="38" t="s">
        <v>118</v>
      </c>
      <c r="C14" s="41">
        <f>(24*LN(10)*C7)/(C12*L10)</f>
        <v>1.4150317169565605</v>
      </c>
      <c r="D14" s="161" t="s">
        <v>65</v>
      </c>
      <c r="E14" s="20"/>
      <c r="F14" s="188" t="s">
        <v>9</v>
      </c>
      <c r="G14" s="188"/>
      <c r="H14" s="160"/>
      <c r="I14" s="42">
        <f>I12-L10</f>
        <v>1063.7403318036345</v>
      </c>
      <c r="J14" s="20"/>
      <c r="K14" s="20"/>
      <c r="L14" s="20"/>
      <c r="M14" s="21"/>
    </row>
    <row r="15" spans="1:13" ht="24.95" customHeight="1">
      <c r="A15" s="5"/>
      <c r="B15" s="161"/>
      <c r="C15" s="66"/>
      <c r="D15" s="64" t="s">
        <v>207</v>
      </c>
      <c r="E15" s="20"/>
      <c r="F15" s="20"/>
      <c r="G15" s="20"/>
      <c r="H15" s="20"/>
      <c r="I15" s="64" t="s">
        <v>210</v>
      </c>
      <c r="J15" s="20"/>
      <c r="K15" s="20"/>
      <c r="L15" s="20"/>
      <c r="M15" s="21"/>
    </row>
    <row r="16" spans="1:13" ht="24.95" customHeight="1">
      <c r="A16" s="5"/>
      <c r="B16" t="s">
        <v>199</v>
      </c>
      <c r="C16" s="67">
        <v>0.88</v>
      </c>
      <c r="D16" s="161" t="s">
        <v>65</v>
      </c>
      <c r="E16" s="20"/>
      <c r="F16" s="197" t="s">
        <v>274</v>
      </c>
      <c r="G16" s="197"/>
      <c r="H16" s="198"/>
      <c r="I16" s="43">
        <f>VLOOKUP(F16,'Acoustic Baffle &amp; Spacing Data'!A4:B27,2,)</f>
        <v>9.68</v>
      </c>
      <c r="J16" s="20"/>
      <c r="K16" s="20"/>
      <c r="L16" s="20"/>
      <c r="M16" s="21"/>
    </row>
    <row r="17" spans="1:13" ht="24.95" customHeight="1">
      <c r="A17" s="5"/>
      <c r="B17" s="5"/>
      <c r="C17" s="5"/>
      <c r="D17" s="5"/>
      <c r="E17" s="5"/>
      <c r="F17" s="61" t="s">
        <v>204</v>
      </c>
      <c r="G17" s="5"/>
      <c r="H17" s="5"/>
      <c r="I17" s="5"/>
      <c r="J17" s="5"/>
      <c r="K17" s="5"/>
      <c r="L17" s="5"/>
      <c r="M17" s="5"/>
    </row>
    <row r="18" spans="1:13" ht="24.95" customHeight="1">
      <c r="A18" s="5"/>
      <c r="B18" s="5"/>
      <c r="C18" s="5"/>
      <c r="D18" s="5"/>
      <c r="E18" s="5"/>
      <c r="F18" s="5"/>
      <c r="G18" s="5"/>
      <c r="H18" s="5"/>
      <c r="I18" s="5"/>
      <c r="J18" s="5"/>
      <c r="K18" s="5"/>
      <c r="L18" s="5"/>
      <c r="M18" s="5"/>
    </row>
    <row r="19" spans="1:13" ht="24.95" customHeight="1">
      <c r="A19" s="5"/>
      <c r="B19" s="8" t="s">
        <v>117</v>
      </c>
      <c r="C19" s="5"/>
      <c r="D19" s="5"/>
      <c r="E19" s="5"/>
      <c r="F19" s="5"/>
      <c r="G19" s="5"/>
      <c r="H19" s="5"/>
      <c r="I19" s="5"/>
      <c r="J19" s="5"/>
      <c r="K19" s="5"/>
      <c r="L19" s="5"/>
      <c r="M19" s="5"/>
    </row>
    <row r="20" spans="1:13" ht="24.95" customHeight="1">
      <c r="A20" s="5"/>
      <c r="B20" s="57" t="s">
        <v>122</v>
      </c>
      <c r="C20" s="5"/>
      <c r="D20" s="5"/>
      <c r="E20" s="5"/>
      <c r="F20" s="5"/>
      <c r="G20" s="5"/>
      <c r="H20" s="5"/>
      <c r="I20" s="5"/>
      <c r="J20" s="5"/>
      <c r="K20" s="5"/>
      <c r="L20" s="5"/>
      <c r="M20" s="5"/>
    </row>
    <row r="21" spans="1:13">
      <c r="A21" s="7"/>
      <c r="B21" s="7"/>
      <c r="C21" s="7"/>
      <c r="D21" s="7"/>
      <c r="E21" s="7"/>
      <c r="F21" s="7"/>
      <c r="G21" s="7"/>
      <c r="H21" s="7"/>
      <c r="I21" s="7"/>
      <c r="J21" s="7"/>
      <c r="K21" s="7"/>
      <c r="L21" s="7"/>
      <c r="M21" s="7"/>
    </row>
    <row r="22" spans="1:13">
      <c r="A22" s="7"/>
      <c r="B22" s="7"/>
      <c r="C22" s="7"/>
      <c r="D22" s="7"/>
      <c r="E22" s="7"/>
      <c r="F22" s="7"/>
      <c r="G22" s="7"/>
      <c r="H22" s="7"/>
      <c r="I22" s="7"/>
      <c r="J22" s="7"/>
      <c r="K22" s="7"/>
      <c r="L22" s="7"/>
      <c r="M22" s="7"/>
    </row>
    <row r="23" spans="1:13" ht="24.95" customHeight="1">
      <c r="A23" s="7"/>
      <c r="B23" s="8" t="s">
        <v>200</v>
      </c>
      <c r="C23" s="7"/>
      <c r="D23" s="7"/>
      <c r="E23" s="7"/>
      <c r="F23" s="7"/>
      <c r="G23" s="7"/>
      <c r="H23" s="7"/>
      <c r="I23" s="7"/>
      <c r="J23" s="7"/>
      <c r="K23" s="7"/>
      <c r="L23" s="7"/>
      <c r="M23" s="7"/>
    </row>
    <row r="24" spans="1:13">
      <c r="A24" s="7"/>
      <c r="B24" s="62" t="s">
        <v>201</v>
      </c>
      <c r="C24" s="7"/>
      <c r="D24" s="7"/>
      <c r="E24" s="7"/>
      <c r="F24" s="7"/>
      <c r="G24" s="7"/>
      <c r="H24" s="7"/>
      <c r="I24" s="7"/>
      <c r="J24" s="7"/>
      <c r="K24" s="7"/>
      <c r="L24" s="7"/>
      <c r="M24" s="7"/>
    </row>
    <row r="25" spans="1:13">
      <c r="A25" s="7"/>
      <c r="B25" s="62" t="s">
        <v>202</v>
      </c>
      <c r="C25" s="7"/>
      <c r="D25" s="7"/>
      <c r="E25" s="7"/>
      <c r="F25" s="7"/>
      <c r="G25" s="7"/>
      <c r="H25" s="7"/>
      <c r="I25" s="7"/>
      <c r="J25" s="7"/>
      <c r="K25" s="7"/>
      <c r="L25" s="7"/>
      <c r="M25" s="7"/>
    </row>
    <row r="26" spans="1:13">
      <c r="A26" s="7"/>
      <c r="B26" s="62" t="s">
        <v>203</v>
      </c>
      <c r="C26" s="7"/>
      <c r="D26" s="7"/>
      <c r="E26" s="7"/>
      <c r="F26" s="7"/>
      <c r="G26" s="7"/>
      <c r="H26" s="7"/>
      <c r="I26" s="7"/>
      <c r="J26" s="7"/>
      <c r="K26" s="7"/>
      <c r="L26" s="7"/>
      <c r="M26" s="7"/>
    </row>
    <row r="27" spans="1:13">
      <c r="A27" s="7"/>
      <c r="B27" s="7"/>
      <c r="C27" s="7"/>
      <c r="D27" s="7"/>
      <c r="E27" s="7"/>
      <c r="F27" s="7"/>
      <c r="G27" s="7"/>
      <c r="H27" s="7"/>
      <c r="I27" s="7"/>
      <c r="J27" s="7"/>
      <c r="K27" s="7"/>
      <c r="L27" s="7"/>
      <c r="M27" s="7"/>
    </row>
    <row r="28" spans="1:13">
      <c r="A28" s="7"/>
      <c r="B28" s="7"/>
      <c r="C28" s="7"/>
      <c r="D28" s="7"/>
      <c r="E28" s="7"/>
      <c r="F28" s="7"/>
      <c r="G28" s="7"/>
      <c r="H28" s="7"/>
      <c r="I28" s="7"/>
      <c r="J28" s="7"/>
      <c r="K28" s="7"/>
      <c r="L28" s="7"/>
      <c r="M28" s="7"/>
    </row>
    <row r="29" spans="1:13">
      <c r="A29" s="7"/>
      <c r="B29" s="7"/>
      <c r="C29" s="7"/>
      <c r="D29" s="7"/>
      <c r="E29" s="7"/>
      <c r="F29" s="7"/>
      <c r="G29" s="7"/>
      <c r="H29" s="7"/>
      <c r="I29" s="7"/>
      <c r="J29" s="7"/>
      <c r="K29" s="7"/>
      <c r="L29" s="7"/>
      <c r="M29" s="7"/>
    </row>
    <row r="30" spans="1:13">
      <c r="A30" s="7"/>
      <c r="B30" s="7"/>
      <c r="C30" s="7"/>
      <c r="D30" s="7"/>
      <c r="E30" s="7"/>
      <c r="F30" s="7"/>
      <c r="G30" s="7"/>
      <c r="H30" s="7"/>
      <c r="I30" s="7"/>
      <c r="J30" s="7"/>
      <c r="K30" s="7"/>
      <c r="L30" s="7"/>
      <c r="M30" s="7"/>
    </row>
    <row r="31" spans="1:13">
      <c r="A31" s="7"/>
      <c r="B31" s="7"/>
      <c r="C31" s="7"/>
      <c r="D31" s="7"/>
      <c r="E31" s="7"/>
      <c r="F31" s="7"/>
      <c r="G31" s="7"/>
      <c r="H31" s="7"/>
      <c r="I31" s="7"/>
      <c r="J31" s="7"/>
      <c r="K31" s="7"/>
      <c r="L31" s="7"/>
      <c r="M31" s="7"/>
    </row>
    <row r="32" spans="1:13">
      <c r="A32" s="7"/>
      <c r="B32" s="7"/>
      <c r="C32" s="7"/>
      <c r="D32" s="7"/>
      <c r="E32" s="7"/>
      <c r="F32" s="7"/>
      <c r="G32" s="7"/>
      <c r="H32" s="7"/>
      <c r="I32" s="7"/>
      <c r="J32" s="7"/>
      <c r="K32" s="7"/>
      <c r="L32" s="7"/>
      <c r="M32" s="7"/>
    </row>
    <row r="33" spans="1:13">
      <c r="A33" s="7"/>
      <c r="B33" s="7"/>
      <c r="C33" s="7"/>
      <c r="D33" s="7"/>
      <c r="E33" s="7"/>
      <c r="F33" s="7"/>
      <c r="G33" s="7"/>
      <c r="H33" s="7"/>
      <c r="I33" s="7"/>
      <c r="J33" s="7"/>
      <c r="K33" s="7"/>
      <c r="L33" s="7"/>
      <c r="M33" s="7"/>
    </row>
    <row r="34" spans="1:13">
      <c r="A34" s="7"/>
      <c r="B34" s="7"/>
      <c r="C34" s="7"/>
      <c r="D34" s="7"/>
      <c r="E34" s="7"/>
      <c r="F34" s="7"/>
      <c r="G34" s="7"/>
      <c r="H34" s="7"/>
      <c r="I34" s="7"/>
      <c r="J34" s="7"/>
      <c r="K34" s="7"/>
      <c r="L34" s="7"/>
      <c r="M34" s="7"/>
    </row>
    <row r="35" spans="1:13" ht="24.95" customHeight="1">
      <c r="A35" s="191" t="s">
        <v>295</v>
      </c>
      <c r="B35" s="191"/>
      <c r="C35" s="191"/>
      <c r="D35" s="191"/>
      <c r="E35" s="191"/>
      <c r="F35" s="191"/>
      <c r="G35" s="191"/>
      <c r="H35" s="191"/>
      <c r="I35" s="191"/>
      <c r="J35" s="191"/>
      <c r="K35" s="191"/>
      <c r="L35" s="191"/>
      <c r="M35" s="191"/>
    </row>
  </sheetData>
  <sheetProtection algorithmName="SHA-512" hashValue="g223wdqeL7DHn3H3OyRc0folInWgKXZ3eT37knvm9UEPIospokkKitmOIakvcGfrtIz6H+H3Arnlguv+bM1nog==" saltValue="H1UQcj5y0y7/S+Ms611f7A==" spinCount="100000" sheet="1" objects="1" scenarios="1"/>
  <mergeCells count="11">
    <mergeCell ref="G9:H9"/>
    <mergeCell ref="F12:G12"/>
    <mergeCell ref="F14:G14"/>
    <mergeCell ref="F16:H16"/>
    <mergeCell ref="A35:M35"/>
    <mergeCell ref="G8:H8"/>
    <mergeCell ref="A1:M1"/>
    <mergeCell ref="G4:H4"/>
    <mergeCell ref="G5:H5"/>
    <mergeCell ref="G6:H6"/>
    <mergeCell ref="G7:H7"/>
  </mergeCells>
  <hyperlinks>
    <hyperlink ref="B24" location="'Acoustic Baffle &amp; Spacing Data'!A1" display="Acoustic Baffle &amp; Spacing Data"/>
    <hyperlink ref="B25" location="'SAC General Building Materials'!A1" display="SAC General Building Materials"/>
    <hyperlink ref="B26" location="'Target Reverberation Time'!A1" display="Target Reverberation Time"/>
  </hyperlinks>
  <pageMargins left="0.7" right="0.7" top="0.75" bottom="0.75" header="0.3" footer="0.3"/>
  <pageSetup orientation="portrait" verticalDpi="1200"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'Acoustic Baffle &amp; Spacing Data'!$A$2:$A$27</xm:f>
          </x14:formula1>
          <xm:sqref>F16</xm:sqref>
        </x14:dataValidation>
        <x14:dataValidation type="list" allowBlank="1" showInputMessage="1" showErrorMessage="1">
          <x14:formula1>
            <xm:f>'Building Materials Lookup'!$A$3:$A$28</xm:f>
          </x14:formula1>
          <xm:sqref>G4:H4</xm:sqref>
        </x14:dataValidation>
        <x14:dataValidation type="list" allowBlank="1" showInputMessage="1" showErrorMessage="1">
          <x14:formula1>
            <xm:f>'Building Materials Lookup'!$A$30:$A$46</xm:f>
          </x14:formula1>
          <xm:sqref>G5:H5</xm:sqref>
        </x14:dataValidation>
        <x14:dataValidation type="list" allowBlank="1" showInputMessage="1" showErrorMessage="1">
          <x14:formula1>
            <xm:f>'Building Materials Lookup'!$A$48:$A$69</xm:f>
          </x14:formula1>
          <xm:sqref>G6:H9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4"/>
  <sheetViews>
    <sheetView topLeftCell="A34" zoomScale="80" zoomScaleNormal="80" workbookViewId="0">
      <selection activeCell="B27" sqref="B27"/>
    </sheetView>
  </sheetViews>
  <sheetFormatPr defaultColWidth="8.85546875" defaultRowHeight="15"/>
  <cols>
    <col min="2" max="2" width="36.140625" bestFit="1" customWidth="1"/>
    <col min="3" max="3" width="7.85546875" bestFit="1" customWidth="1"/>
    <col min="4" max="4" width="18" bestFit="1" customWidth="1"/>
    <col min="5" max="5" width="4" customWidth="1"/>
    <col min="6" max="6" width="25.7109375" customWidth="1"/>
    <col min="7" max="7" width="14.42578125" customWidth="1"/>
    <col min="8" max="8" width="11.7109375" customWidth="1"/>
    <col min="9" max="9" width="26.7109375" customWidth="1"/>
    <col min="10" max="10" width="7.85546875" bestFit="1" customWidth="1"/>
    <col min="11" max="11" width="18" bestFit="1" customWidth="1"/>
    <col min="12" max="12" width="3.42578125" customWidth="1"/>
    <col min="13" max="13" width="31.42578125" bestFit="1" customWidth="1"/>
    <col min="14" max="14" width="21.28515625" bestFit="1" customWidth="1"/>
  </cols>
  <sheetData>
    <row r="1" spans="1:15" ht="99.95" customHeight="1">
      <c r="A1" s="185" t="s">
        <v>67</v>
      </c>
      <c r="B1" s="185"/>
      <c r="C1" s="185"/>
      <c r="D1" s="185"/>
      <c r="E1" s="185"/>
      <c r="F1" s="185"/>
      <c r="G1" s="185"/>
      <c r="H1" s="185"/>
      <c r="I1" s="185"/>
      <c r="J1" s="185"/>
      <c r="K1" s="185"/>
      <c r="L1" s="185"/>
      <c r="M1" s="185"/>
      <c r="N1" s="185"/>
      <c r="O1" s="185"/>
    </row>
    <row r="2" spans="1:15" ht="24.75" customHeight="1">
      <c r="A2" s="5"/>
      <c r="B2" s="5"/>
      <c r="C2" s="5"/>
      <c r="D2" s="5"/>
      <c r="E2" s="5"/>
      <c r="F2" s="5"/>
      <c r="G2" s="5"/>
      <c r="H2" s="5"/>
      <c r="I2" s="5"/>
      <c r="J2" s="5"/>
      <c r="K2" s="5"/>
      <c r="L2" s="5"/>
      <c r="M2" s="5"/>
      <c r="N2" s="5"/>
      <c r="O2" s="5"/>
    </row>
    <row r="3" spans="1:15" s="1" customFormat="1" ht="26.25">
      <c r="A3" s="6"/>
      <c r="B3" s="212" t="s">
        <v>10</v>
      </c>
      <c r="C3" s="174" t="s">
        <v>205</v>
      </c>
      <c r="D3" s="169" t="s">
        <v>246</v>
      </c>
      <c r="E3" s="32"/>
      <c r="F3" s="202" t="s">
        <v>61</v>
      </c>
      <c r="G3" s="203"/>
      <c r="H3" s="203"/>
      <c r="I3" s="206" t="s">
        <v>213</v>
      </c>
      <c r="J3" s="208" t="s">
        <v>212</v>
      </c>
      <c r="K3" s="210" t="s">
        <v>116</v>
      </c>
      <c r="L3" s="32"/>
      <c r="M3" s="205" t="s">
        <v>62</v>
      </c>
      <c r="N3" s="214" t="s">
        <v>63</v>
      </c>
      <c r="O3" s="32"/>
    </row>
    <row r="4" spans="1:15" s="1" customFormat="1">
      <c r="A4" s="6"/>
      <c r="B4" s="213"/>
      <c r="C4" s="175" t="s">
        <v>255</v>
      </c>
      <c r="D4" s="170" t="s">
        <v>256</v>
      </c>
      <c r="E4" s="32"/>
      <c r="F4" s="204"/>
      <c r="G4" s="205"/>
      <c r="H4" s="205"/>
      <c r="I4" s="207"/>
      <c r="J4" s="209"/>
      <c r="K4" s="211"/>
      <c r="L4" s="32"/>
      <c r="M4" s="205"/>
      <c r="N4" s="214"/>
      <c r="O4" s="32"/>
    </row>
    <row r="5" spans="1:15" ht="24.95" customHeight="1">
      <c r="A5" s="5"/>
      <c r="B5" s="171" t="s">
        <v>253</v>
      </c>
      <c r="C5" s="158">
        <v>60</v>
      </c>
      <c r="D5" s="243">
        <v>120</v>
      </c>
      <c r="E5" s="33"/>
      <c r="F5" s="192" t="s">
        <v>3</v>
      </c>
      <c r="G5" s="193"/>
      <c r="H5" s="194"/>
      <c r="I5" s="199" t="s">
        <v>141</v>
      </c>
      <c r="J5" s="199"/>
      <c r="K5" s="162">
        <f>VLOOKUP(I5,'Building Materials Lookup'!A3:G69,4,FALSE)</f>
        <v>0.06</v>
      </c>
      <c r="L5" s="20"/>
      <c r="M5" s="27" t="s">
        <v>3</v>
      </c>
      <c r="N5" s="24">
        <f>C5*C6*K5</f>
        <v>216</v>
      </c>
      <c r="O5" s="20"/>
    </row>
    <row r="6" spans="1:15" ht="24.95" customHeight="1">
      <c r="A6" s="5"/>
      <c r="B6" s="171" t="s">
        <v>254</v>
      </c>
      <c r="C6" s="158">
        <v>60</v>
      </c>
      <c r="D6" s="243">
        <v>30</v>
      </c>
      <c r="E6" s="33"/>
      <c r="F6" s="192" t="s">
        <v>4</v>
      </c>
      <c r="G6" s="193"/>
      <c r="H6" s="194"/>
      <c r="I6" s="199" t="s">
        <v>132</v>
      </c>
      <c r="J6" s="199"/>
      <c r="K6" s="162">
        <f>VLOOKUP(I6,'Building Materials Lookup'!A3:G69,4,FALSE)</f>
        <v>0.25</v>
      </c>
      <c r="L6" s="20"/>
      <c r="M6" s="28" t="s">
        <v>4</v>
      </c>
      <c r="N6" s="26">
        <f>C5*C6*K6</f>
        <v>900</v>
      </c>
      <c r="O6" s="20"/>
    </row>
    <row r="7" spans="1:15" ht="24.95" customHeight="1">
      <c r="A7" s="5"/>
      <c r="B7" s="172" t="s">
        <v>2</v>
      </c>
      <c r="C7" s="173">
        <v>14</v>
      </c>
      <c r="D7" s="244">
        <v>14</v>
      </c>
      <c r="E7" s="33"/>
      <c r="F7" s="192" t="s">
        <v>276</v>
      </c>
      <c r="G7" s="193"/>
      <c r="H7" s="194"/>
      <c r="I7" s="199" t="s">
        <v>222</v>
      </c>
      <c r="J7" s="199"/>
      <c r="K7" s="162">
        <f>VLOOKUP(I7,'Building Materials Lookup'!A3:G69,4,FALSE)</f>
        <v>0.04</v>
      </c>
      <c r="L7" s="20"/>
      <c r="M7" s="28" t="s">
        <v>5</v>
      </c>
      <c r="N7" s="26">
        <f>C5*C7*K7</f>
        <v>33.6</v>
      </c>
      <c r="O7" s="20"/>
    </row>
    <row r="8" spans="1:15" ht="24.95" customHeight="1">
      <c r="A8" s="5"/>
      <c r="B8" s="157" t="s">
        <v>11</v>
      </c>
      <c r="C8" s="132">
        <f>(C5-D6)*C6*C7+(D5*D6*D7)</f>
        <v>75600</v>
      </c>
      <c r="D8" s="134"/>
      <c r="E8" s="20"/>
      <c r="F8" s="192" t="s">
        <v>277</v>
      </c>
      <c r="G8" s="193"/>
      <c r="H8" s="194"/>
      <c r="I8" s="199" t="s">
        <v>221</v>
      </c>
      <c r="J8" s="199"/>
      <c r="K8" s="162">
        <f>VLOOKUP(I8,'Building Materials Lookup'!A4:G92,4,FALSE)</f>
        <v>0.08</v>
      </c>
      <c r="L8" s="20"/>
      <c r="M8" s="28" t="s">
        <v>6</v>
      </c>
      <c r="N8" s="26">
        <f>C5*C7*K8</f>
        <v>67.2</v>
      </c>
      <c r="O8" s="20"/>
    </row>
    <row r="9" spans="1:15" ht="24.95" customHeight="1">
      <c r="A9" s="5"/>
      <c r="B9" s="133"/>
      <c r="C9" s="16"/>
      <c r="D9" s="22"/>
      <c r="E9" s="20"/>
      <c r="F9" s="192" t="s">
        <v>278</v>
      </c>
      <c r="G9" s="193"/>
      <c r="H9" s="194"/>
      <c r="I9" s="199" t="s">
        <v>221</v>
      </c>
      <c r="J9" s="199"/>
      <c r="K9" s="162">
        <f>VLOOKUP(I9,'Building Materials Lookup'!A4:G93,4,FALSE)</f>
        <v>0.08</v>
      </c>
      <c r="L9" s="20"/>
      <c r="M9" s="28" t="s">
        <v>7</v>
      </c>
      <c r="N9" s="26">
        <f>K9*C6*C7</f>
        <v>67.2</v>
      </c>
      <c r="O9" s="20"/>
    </row>
    <row r="10" spans="1:15" ht="24.95" customHeight="1">
      <c r="A10" s="5"/>
      <c r="B10" s="176"/>
      <c r="C10" s="19"/>
      <c r="D10" s="23"/>
      <c r="E10" s="20"/>
      <c r="F10" s="192" t="s">
        <v>279</v>
      </c>
      <c r="G10" s="193"/>
      <c r="H10" s="194"/>
      <c r="I10" s="195" t="s">
        <v>222</v>
      </c>
      <c r="J10" s="196"/>
      <c r="K10" s="162">
        <f>VLOOKUP(I10,'Building Materials Lookup'!A5:G94,4,FALSE)</f>
        <v>0.04</v>
      </c>
      <c r="L10" s="20"/>
      <c r="M10" s="159" t="s">
        <v>8</v>
      </c>
      <c r="N10" s="26">
        <f>K10*C7*D7</f>
        <v>7.8400000000000007</v>
      </c>
      <c r="O10" s="20"/>
    </row>
    <row r="11" spans="1:15" ht="24.95" customHeight="1">
      <c r="A11" s="5"/>
      <c r="B11" s="176"/>
      <c r="C11" s="19"/>
      <c r="D11" s="23"/>
      <c r="E11" s="20"/>
      <c r="F11" s="192" t="s">
        <v>289</v>
      </c>
      <c r="G11" s="193"/>
      <c r="H11" s="194"/>
      <c r="I11" s="195" t="s">
        <v>221</v>
      </c>
      <c r="J11" s="196"/>
      <c r="K11" s="162">
        <f>VLOOKUP(I11,'Building Materials Lookup'!A6:G95,4,FALSE)</f>
        <v>0.08</v>
      </c>
      <c r="L11" s="20"/>
      <c r="M11" s="177" t="s">
        <v>289</v>
      </c>
      <c r="N11" s="26">
        <f>K11*C7*(D5-C6)</f>
        <v>67.2</v>
      </c>
      <c r="O11" s="20"/>
    </row>
    <row r="12" spans="1:15" ht="24.95" customHeight="1">
      <c r="A12" s="5"/>
      <c r="B12" s="18"/>
      <c r="C12" s="19"/>
      <c r="D12" s="23"/>
      <c r="E12" s="20"/>
      <c r="F12" s="192" t="s">
        <v>290</v>
      </c>
      <c r="G12" s="193"/>
      <c r="H12" s="194"/>
      <c r="I12" s="199" t="s">
        <v>221</v>
      </c>
      <c r="J12" s="199"/>
      <c r="K12" s="162">
        <f>VLOOKUP(I12,'Building Materials Lookup'!A4:G94,4,FALSE)</f>
        <v>0.08</v>
      </c>
      <c r="L12" s="20"/>
      <c r="M12" s="177" t="s">
        <v>290</v>
      </c>
      <c r="N12" s="178">
        <f>K12*C7*(C5-D6)</f>
        <v>33.6</v>
      </c>
      <c r="O12" s="20"/>
    </row>
    <row r="13" spans="1:15" ht="24.95" customHeight="1">
      <c r="A13" s="5"/>
      <c r="B13" s="20"/>
      <c r="C13" s="20"/>
      <c r="D13" s="20"/>
      <c r="E13" s="20"/>
      <c r="F13" s="163" t="s">
        <v>275</v>
      </c>
      <c r="G13" s="54" t="s">
        <v>1</v>
      </c>
      <c r="H13" s="54" t="s">
        <v>0</v>
      </c>
      <c r="I13" s="63" t="s">
        <v>213</v>
      </c>
      <c r="J13" s="156" t="s">
        <v>212</v>
      </c>
      <c r="K13" s="164" t="s">
        <v>116</v>
      </c>
      <c r="L13" s="20"/>
      <c r="M13" s="179" t="s">
        <v>62</v>
      </c>
      <c r="N13" s="180" t="s">
        <v>288</v>
      </c>
      <c r="O13" s="20"/>
    </row>
    <row r="14" spans="1:15" ht="24.95" customHeight="1">
      <c r="A14" s="5"/>
      <c r="B14" s="20"/>
      <c r="C14" s="20"/>
      <c r="D14" s="20"/>
      <c r="E14" s="20"/>
      <c r="F14" s="165" t="s">
        <v>280</v>
      </c>
      <c r="G14" s="245">
        <v>0</v>
      </c>
      <c r="H14" s="245">
        <v>0</v>
      </c>
      <c r="I14" s="199" t="s">
        <v>250</v>
      </c>
      <c r="J14" s="199"/>
      <c r="K14" s="166">
        <f>VLOOKUP(I14,'Building Materials Lookup'!A5:G95,4,FALSE)</f>
        <v>0.05</v>
      </c>
      <c r="L14" s="20"/>
      <c r="M14" s="165" t="s">
        <v>280</v>
      </c>
      <c r="N14" s="181">
        <f>K14*H14*G14</f>
        <v>0</v>
      </c>
      <c r="O14" s="20"/>
    </row>
    <row r="15" spans="1:15" ht="24.95" customHeight="1">
      <c r="A15" s="5"/>
      <c r="B15" s="20"/>
      <c r="C15" s="20"/>
      <c r="D15" s="20"/>
      <c r="E15" s="20"/>
      <c r="F15" s="165" t="s">
        <v>281</v>
      </c>
      <c r="G15" s="245">
        <v>0</v>
      </c>
      <c r="H15" s="245">
        <v>0</v>
      </c>
      <c r="I15" s="199" t="s">
        <v>250</v>
      </c>
      <c r="J15" s="199"/>
      <c r="K15" s="166">
        <f>VLOOKUP(I15,'Building Materials Lookup'!A6:G96,4,FALSE)</f>
        <v>0.05</v>
      </c>
      <c r="L15" s="20"/>
      <c r="M15" s="165" t="s">
        <v>281</v>
      </c>
      <c r="N15" s="181">
        <f>K15*H15*G15</f>
        <v>0</v>
      </c>
      <c r="O15" s="20"/>
    </row>
    <row r="16" spans="1:15" ht="24.95" customHeight="1">
      <c r="A16" s="5"/>
      <c r="B16" s="20"/>
      <c r="C16" s="20"/>
      <c r="D16" s="20"/>
      <c r="E16" s="20"/>
      <c r="F16" s="165" t="s">
        <v>282</v>
      </c>
      <c r="G16" s="245">
        <v>0</v>
      </c>
      <c r="H16" s="245">
        <v>0</v>
      </c>
      <c r="I16" s="199" t="s">
        <v>250</v>
      </c>
      <c r="J16" s="199"/>
      <c r="K16" s="166">
        <f>VLOOKUP(I16,'Building Materials Lookup'!A7:G97,4,FALSE)</f>
        <v>0.05</v>
      </c>
      <c r="L16" s="20"/>
      <c r="M16" s="165" t="s">
        <v>282</v>
      </c>
      <c r="N16" s="181">
        <f>K16*H16*G16</f>
        <v>0</v>
      </c>
      <c r="O16" s="20"/>
    </row>
    <row r="17" spans="1:15" ht="24.95" customHeight="1">
      <c r="A17" s="5"/>
      <c r="B17" s="20"/>
      <c r="C17" s="20"/>
      <c r="D17" s="20"/>
      <c r="E17" s="20"/>
      <c r="F17" s="165" t="s">
        <v>283</v>
      </c>
      <c r="G17" s="245">
        <v>0</v>
      </c>
      <c r="H17" s="245">
        <v>0</v>
      </c>
      <c r="I17" s="195" t="s">
        <v>250</v>
      </c>
      <c r="J17" s="196"/>
      <c r="K17" s="166">
        <f>VLOOKUP(I17,'Building Materials Lookup'!A8:G98,4,FALSE)</f>
        <v>0.05</v>
      </c>
      <c r="L17" s="20"/>
      <c r="M17" s="165" t="s">
        <v>283</v>
      </c>
      <c r="N17" s="181">
        <f t="shared" ref="N17:N18" si="0">K17*H17*G17</f>
        <v>0</v>
      </c>
      <c r="O17" s="20"/>
    </row>
    <row r="18" spans="1:15" ht="24.95" customHeight="1">
      <c r="A18" s="5"/>
      <c r="B18" s="20"/>
      <c r="C18" s="20"/>
      <c r="D18" s="20"/>
      <c r="E18" s="20"/>
      <c r="F18" s="165" t="s">
        <v>291</v>
      </c>
      <c r="G18" s="245">
        <v>0</v>
      </c>
      <c r="H18" s="245">
        <v>0</v>
      </c>
      <c r="I18" s="195" t="s">
        <v>250</v>
      </c>
      <c r="J18" s="196"/>
      <c r="K18" s="166">
        <f>VLOOKUP(I18,'Building Materials Lookup'!A9:G99,4,FALSE)</f>
        <v>0.05</v>
      </c>
      <c r="L18" s="20"/>
      <c r="M18" s="165" t="s">
        <v>291</v>
      </c>
      <c r="N18" s="181">
        <f t="shared" si="0"/>
        <v>0</v>
      </c>
      <c r="O18" s="20"/>
    </row>
    <row r="19" spans="1:15" ht="24.95" customHeight="1">
      <c r="A19" s="5"/>
      <c r="B19" s="20"/>
      <c r="C19" s="20"/>
      <c r="D19" s="20"/>
      <c r="E19" s="20"/>
      <c r="F19" s="165" t="s">
        <v>292</v>
      </c>
      <c r="G19" s="245">
        <v>0</v>
      </c>
      <c r="H19" s="245">
        <v>0</v>
      </c>
      <c r="I19" s="195" t="s">
        <v>250</v>
      </c>
      <c r="J19" s="196"/>
      <c r="K19" s="166">
        <f>VLOOKUP(I19,'Building Materials Lookup'!A7:G97,4,FALSE)</f>
        <v>0.05</v>
      </c>
      <c r="L19" s="20"/>
      <c r="M19" s="165" t="s">
        <v>292</v>
      </c>
      <c r="N19" s="181">
        <f t="shared" ref="N19" si="1">K19*H19*G19</f>
        <v>0</v>
      </c>
      <c r="O19" s="20"/>
    </row>
    <row r="20" spans="1:15" ht="24.95" customHeight="1">
      <c r="A20" s="5"/>
      <c r="B20" s="20"/>
      <c r="C20" s="20"/>
      <c r="D20" s="20"/>
      <c r="E20" s="20"/>
      <c r="F20" s="165" t="s">
        <v>284</v>
      </c>
      <c r="G20" s="245">
        <v>0</v>
      </c>
      <c r="H20" s="245">
        <v>0</v>
      </c>
      <c r="I20" s="199" t="s">
        <v>250</v>
      </c>
      <c r="J20" s="199"/>
      <c r="K20" s="166">
        <f>VLOOKUP(I20,'Building Materials Lookup'!A7:G97,4,FALSE)</f>
        <v>0.05</v>
      </c>
      <c r="L20" s="20"/>
      <c r="M20" s="165" t="s">
        <v>284</v>
      </c>
      <c r="N20" s="181">
        <f t="shared" ref="N20:N25" si="2">K20*H20*G20</f>
        <v>0</v>
      </c>
      <c r="O20" s="20"/>
    </row>
    <row r="21" spans="1:15" ht="24.95" customHeight="1">
      <c r="A21" s="5"/>
      <c r="B21" s="20"/>
      <c r="C21" s="20"/>
      <c r="D21" s="20"/>
      <c r="E21" s="20"/>
      <c r="F21" s="165" t="s">
        <v>285</v>
      </c>
      <c r="G21" s="245">
        <v>0</v>
      </c>
      <c r="H21" s="245">
        <v>0</v>
      </c>
      <c r="I21" s="195" t="s">
        <v>250</v>
      </c>
      <c r="J21" s="196"/>
      <c r="K21" s="166">
        <f>VLOOKUP(I21,'Building Materials Lookup'!A8:G98,4,FALSE)</f>
        <v>0.05</v>
      </c>
      <c r="L21" s="20"/>
      <c r="M21" s="165" t="s">
        <v>285</v>
      </c>
      <c r="N21" s="181">
        <f t="shared" si="2"/>
        <v>0</v>
      </c>
      <c r="O21" s="20"/>
    </row>
    <row r="22" spans="1:15" ht="24.95" customHeight="1">
      <c r="A22" s="5"/>
      <c r="B22" s="20"/>
      <c r="C22" s="20"/>
      <c r="D22" s="20"/>
      <c r="E22" s="20"/>
      <c r="F22" s="165" t="s">
        <v>286</v>
      </c>
      <c r="G22" s="245">
        <v>0</v>
      </c>
      <c r="H22" s="245">
        <v>0</v>
      </c>
      <c r="I22" s="195" t="s">
        <v>250</v>
      </c>
      <c r="J22" s="196"/>
      <c r="K22" s="166">
        <f>VLOOKUP(I22,'Building Materials Lookup'!A9:G99,4,FALSE)</f>
        <v>0.05</v>
      </c>
      <c r="L22" s="20"/>
      <c r="M22" s="165" t="s">
        <v>286</v>
      </c>
      <c r="N22" s="181">
        <f t="shared" si="2"/>
        <v>0</v>
      </c>
      <c r="O22" s="20"/>
    </row>
    <row r="23" spans="1:15" ht="24.95" customHeight="1">
      <c r="A23" s="5"/>
      <c r="B23" s="20"/>
      <c r="C23" s="20"/>
      <c r="D23" s="20"/>
      <c r="E23" s="20"/>
      <c r="F23" s="165" t="s">
        <v>287</v>
      </c>
      <c r="G23" s="246">
        <v>0</v>
      </c>
      <c r="H23" s="246">
        <v>0</v>
      </c>
      <c r="I23" s="195" t="s">
        <v>250</v>
      </c>
      <c r="J23" s="196"/>
      <c r="K23" s="166">
        <f>VLOOKUP(I23,'Building Materials Lookup'!A10:G100,4,FALSE)</f>
        <v>0.05</v>
      </c>
      <c r="L23" s="20"/>
      <c r="M23" s="165" t="s">
        <v>287</v>
      </c>
      <c r="N23" s="181">
        <f t="shared" si="2"/>
        <v>0</v>
      </c>
      <c r="O23" s="20"/>
    </row>
    <row r="24" spans="1:15" ht="24.95" customHeight="1">
      <c r="A24" s="5"/>
      <c r="B24" s="20"/>
      <c r="C24" s="20"/>
      <c r="D24" s="20"/>
      <c r="E24" s="20"/>
      <c r="F24" s="165" t="s">
        <v>293</v>
      </c>
      <c r="G24" s="246">
        <v>0</v>
      </c>
      <c r="H24" s="246">
        <v>0</v>
      </c>
      <c r="I24" s="195" t="s">
        <v>250</v>
      </c>
      <c r="J24" s="196"/>
      <c r="K24" s="166">
        <f>VLOOKUP(I24,'Building Materials Lookup'!A11:G101,4,FALSE)</f>
        <v>0.05</v>
      </c>
      <c r="L24" s="20"/>
      <c r="M24" s="165" t="s">
        <v>293</v>
      </c>
      <c r="N24" s="181">
        <f t="shared" si="2"/>
        <v>0</v>
      </c>
      <c r="O24" s="20"/>
    </row>
    <row r="25" spans="1:15" ht="24.95" customHeight="1">
      <c r="A25" s="5"/>
      <c r="B25" s="20"/>
      <c r="C25" s="20"/>
      <c r="D25" s="20"/>
      <c r="E25" s="20"/>
      <c r="F25" s="167" t="s">
        <v>294</v>
      </c>
      <c r="G25" s="247">
        <v>0</v>
      </c>
      <c r="H25" s="247">
        <v>0</v>
      </c>
      <c r="I25" s="200" t="s">
        <v>250</v>
      </c>
      <c r="J25" s="201"/>
      <c r="K25" s="168">
        <f>VLOOKUP(I25,'Building Materials Lookup'!A9:G99,4,FALSE)</f>
        <v>0.05</v>
      </c>
      <c r="L25" s="20"/>
      <c r="M25" s="167" t="s">
        <v>294</v>
      </c>
      <c r="N25" s="182">
        <f t="shared" si="2"/>
        <v>0</v>
      </c>
      <c r="O25" s="20"/>
    </row>
    <row r="26" spans="1:15" ht="24" customHeight="1">
      <c r="A26" s="5"/>
      <c r="B26" s="20"/>
      <c r="C26" s="20"/>
      <c r="D26" s="20"/>
      <c r="E26" s="20"/>
      <c r="F26" s="20"/>
      <c r="G26" s="20"/>
      <c r="H26" s="20"/>
      <c r="I26" s="20"/>
      <c r="J26" s="20"/>
      <c r="K26" s="20"/>
      <c r="L26" s="20"/>
      <c r="M26" s="131" t="s">
        <v>64</v>
      </c>
      <c r="N26" s="130">
        <f>SUM(N5:N25)</f>
        <v>1392.6399999999999</v>
      </c>
      <c r="O26" s="20"/>
    </row>
    <row r="27" spans="1:15" ht="24.95" customHeight="1">
      <c r="A27" s="5"/>
      <c r="B27" s="20"/>
      <c r="C27" s="20"/>
      <c r="D27" s="20"/>
      <c r="E27" s="20"/>
      <c r="F27" s="20"/>
      <c r="G27" s="20"/>
      <c r="H27" s="20"/>
      <c r="I27" s="20"/>
      <c r="J27" s="20"/>
      <c r="K27" s="20"/>
      <c r="L27" s="20"/>
      <c r="M27" s="129"/>
      <c r="N27" s="129"/>
      <c r="O27" s="20"/>
    </row>
    <row r="28" spans="1:15" ht="24.95" customHeight="1">
      <c r="A28" s="5"/>
      <c r="B28" s="20"/>
      <c r="C28" s="20"/>
      <c r="D28" s="20"/>
      <c r="E28" s="20"/>
      <c r="F28" s="20"/>
      <c r="G28" s="20"/>
      <c r="H28" s="20"/>
      <c r="I28" s="20"/>
      <c r="J28" s="20"/>
      <c r="K28" s="64" t="s">
        <v>208</v>
      </c>
      <c r="L28" s="20"/>
      <c r="M28" s="20"/>
      <c r="N28" s="64" t="s">
        <v>211</v>
      </c>
      <c r="O28" s="21"/>
    </row>
    <row r="29" spans="1:15" ht="24.95" customHeight="1">
      <c r="A29" s="5"/>
      <c r="B29" s="38" t="s">
        <v>12</v>
      </c>
      <c r="C29" s="39">
        <f>1125</f>
        <v>1125</v>
      </c>
      <c r="D29" s="40"/>
      <c r="E29" s="37"/>
      <c r="F29" s="187" t="s">
        <v>13</v>
      </c>
      <c r="G29" s="188"/>
      <c r="H29" s="188"/>
      <c r="I29" s="188"/>
      <c r="J29" s="126"/>
      <c r="K29" s="42">
        <f>(24*LN(10)*C8)/(C29*C33)</f>
        <v>4220.0104977054516</v>
      </c>
      <c r="L29" s="20"/>
      <c r="M29" s="58" t="s">
        <v>66</v>
      </c>
      <c r="N29" s="26">
        <f>ROUNDUP(K31/K33,0)</f>
        <v>293</v>
      </c>
      <c r="O29" s="21"/>
    </row>
    <row r="30" spans="1:15" ht="24.95" customHeight="1">
      <c r="A30" s="5"/>
      <c r="B30" s="127"/>
      <c r="C30" s="65"/>
      <c r="D30" s="64" t="s">
        <v>206</v>
      </c>
      <c r="E30" s="20"/>
      <c r="F30" s="20"/>
      <c r="G30" s="20"/>
      <c r="H30" s="20"/>
      <c r="I30" s="20"/>
      <c r="J30" s="20"/>
      <c r="K30" s="64" t="s">
        <v>209</v>
      </c>
      <c r="L30" s="20"/>
      <c r="M30" s="20"/>
      <c r="N30" s="20"/>
      <c r="O30" s="21"/>
    </row>
    <row r="31" spans="1:15" ht="24.95" customHeight="1">
      <c r="A31" s="5"/>
      <c r="B31" s="38" t="s">
        <v>118</v>
      </c>
      <c r="C31" s="41">
        <f>(24*LN(10)*C8)/(C29*N26)</f>
        <v>2.6665967069600165</v>
      </c>
      <c r="D31" s="127" t="s">
        <v>65</v>
      </c>
      <c r="E31" s="20"/>
      <c r="F31" s="188" t="s">
        <v>9</v>
      </c>
      <c r="G31" s="188"/>
      <c r="H31" s="188"/>
      <c r="I31" s="188"/>
      <c r="J31" s="126"/>
      <c r="K31" s="42">
        <f>K29-N26</f>
        <v>2827.3704977054517</v>
      </c>
      <c r="L31" s="20"/>
      <c r="M31" s="20"/>
      <c r="N31" s="20"/>
      <c r="O31" s="21"/>
    </row>
    <row r="32" spans="1:15" ht="24.95" customHeight="1">
      <c r="A32" s="5"/>
      <c r="B32" s="127"/>
      <c r="C32" s="66"/>
      <c r="D32" s="64" t="s">
        <v>207</v>
      </c>
      <c r="E32" s="20"/>
      <c r="F32" s="20"/>
      <c r="G32" s="20"/>
      <c r="H32" s="20"/>
      <c r="I32" s="20"/>
      <c r="J32" s="20"/>
      <c r="K32" s="64" t="s">
        <v>210</v>
      </c>
      <c r="L32" s="20"/>
      <c r="M32" s="20"/>
      <c r="N32" s="20"/>
      <c r="O32" s="21"/>
    </row>
    <row r="33" spans="1:15" ht="24.95" customHeight="1">
      <c r="A33" s="5"/>
      <c r="B33" t="s">
        <v>199</v>
      </c>
      <c r="C33" s="67">
        <v>0.88</v>
      </c>
      <c r="D33" s="127" t="s">
        <v>65</v>
      </c>
      <c r="E33" s="20"/>
      <c r="F33" s="197" t="s">
        <v>274</v>
      </c>
      <c r="G33" s="197"/>
      <c r="H33" s="197"/>
      <c r="I33" s="197"/>
      <c r="J33" s="198"/>
      <c r="K33" s="43">
        <f>VLOOKUP(F33,'Acoustic Baffle &amp; Spacing Data'!A4:B27,2,)</f>
        <v>9.68</v>
      </c>
      <c r="L33" s="20"/>
      <c r="M33" s="20"/>
      <c r="N33" s="20"/>
      <c r="O33" s="21"/>
    </row>
    <row r="34" spans="1:15" ht="24.95" customHeight="1">
      <c r="A34" s="5"/>
      <c r="B34" s="5"/>
      <c r="C34" s="5"/>
      <c r="D34" s="5"/>
      <c r="E34" s="5"/>
      <c r="F34" s="61" t="s">
        <v>204</v>
      </c>
      <c r="G34" s="61"/>
      <c r="H34" s="61"/>
      <c r="I34" s="5"/>
      <c r="J34" s="5"/>
      <c r="K34" s="5"/>
      <c r="L34" s="5"/>
      <c r="M34" s="5"/>
      <c r="N34" s="5"/>
      <c r="O34" s="5"/>
    </row>
    <row r="35" spans="1:15" ht="24.95" customHeight="1">
      <c r="A35" s="5"/>
      <c r="B35" s="5"/>
      <c r="C35" s="5"/>
      <c r="D35" s="5"/>
      <c r="E35" s="5"/>
      <c r="F35" s="5"/>
      <c r="G35" s="5"/>
      <c r="H35" s="5"/>
      <c r="I35" s="5"/>
      <c r="J35" s="5"/>
      <c r="K35" s="5"/>
      <c r="L35" s="5"/>
      <c r="M35" s="5"/>
      <c r="N35" s="5"/>
      <c r="O35" s="5"/>
    </row>
    <row r="36" spans="1:15" ht="24.95" customHeight="1">
      <c r="A36" s="5"/>
      <c r="B36" s="8" t="s">
        <v>117</v>
      </c>
      <c r="C36" s="5"/>
      <c r="D36" s="5"/>
      <c r="E36" s="5"/>
      <c r="F36" s="5"/>
      <c r="G36" s="5"/>
      <c r="H36" s="5"/>
      <c r="I36" s="5"/>
      <c r="J36" s="5"/>
      <c r="K36" s="5"/>
      <c r="L36" s="5"/>
      <c r="M36" s="5"/>
      <c r="N36" s="5"/>
      <c r="O36" s="5"/>
    </row>
    <row r="37" spans="1:15" ht="24.95" customHeight="1">
      <c r="A37" s="5"/>
      <c r="B37" s="57" t="s">
        <v>122</v>
      </c>
      <c r="C37" s="5"/>
      <c r="D37" s="5"/>
      <c r="E37" s="5"/>
      <c r="F37" s="5"/>
      <c r="G37" s="5"/>
      <c r="H37" s="5"/>
      <c r="I37" s="5"/>
      <c r="J37" s="5"/>
      <c r="K37" s="5"/>
      <c r="L37" s="5"/>
      <c r="M37" s="5"/>
      <c r="N37" s="5"/>
      <c r="O37" s="5"/>
    </row>
    <row r="38" spans="1:15">
      <c r="A38" s="7"/>
      <c r="B38" s="7"/>
      <c r="C38" s="7"/>
      <c r="D38" s="7"/>
      <c r="E38" s="7"/>
      <c r="F38" s="7"/>
      <c r="G38" s="7"/>
      <c r="H38" s="7"/>
      <c r="I38" s="7"/>
      <c r="J38" s="7"/>
      <c r="K38" s="7"/>
      <c r="L38" s="7"/>
      <c r="M38" s="7"/>
      <c r="N38" s="7"/>
      <c r="O38" s="7"/>
    </row>
    <row r="39" spans="1:15">
      <c r="A39" s="7"/>
      <c r="B39" s="7"/>
      <c r="C39" s="7"/>
      <c r="D39" s="7"/>
      <c r="E39" s="7"/>
      <c r="F39" s="7"/>
      <c r="G39" s="7"/>
      <c r="H39" s="7"/>
      <c r="I39" s="7"/>
      <c r="J39" s="7"/>
      <c r="K39" s="7"/>
      <c r="L39" s="7"/>
      <c r="M39" s="7"/>
      <c r="N39" s="7"/>
      <c r="O39" s="7"/>
    </row>
    <row r="40" spans="1:15" ht="24.95" customHeight="1">
      <c r="A40" s="7"/>
      <c r="B40" s="8" t="s">
        <v>200</v>
      </c>
      <c r="C40" s="7"/>
      <c r="D40" s="7"/>
      <c r="E40" s="7"/>
      <c r="F40" s="7"/>
      <c r="G40" s="7"/>
      <c r="H40" s="7"/>
      <c r="I40" s="7"/>
      <c r="J40" s="7"/>
      <c r="K40" s="7"/>
      <c r="L40" s="7"/>
      <c r="M40" s="7"/>
      <c r="N40" s="7"/>
      <c r="O40" s="7"/>
    </row>
    <row r="41" spans="1:15">
      <c r="A41" s="7"/>
      <c r="B41" s="62" t="s">
        <v>201</v>
      </c>
      <c r="C41" s="7"/>
      <c r="D41" s="7"/>
      <c r="E41" s="7"/>
      <c r="F41" s="7"/>
      <c r="G41" s="7"/>
      <c r="H41" s="7"/>
      <c r="I41" s="7"/>
      <c r="J41" s="7"/>
      <c r="K41" s="7"/>
      <c r="L41" s="7"/>
      <c r="M41" s="7"/>
      <c r="N41" s="7"/>
      <c r="O41" s="7"/>
    </row>
    <row r="42" spans="1:15">
      <c r="A42" s="7"/>
      <c r="B42" s="62" t="s">
        <v>202</v>
      </c>
      <c r="C42" s="7"/>
      <c r="D42" s="7"/>
      <c r="E42" s="7"/>
      <c r="F42" s="7"/>
      <c r="G42" s="7"/>
      <c r="H42" s="7"/>
      <c r="I42" s="7"/>
      <c r="J42" s="7"/>
      <c r="K42" s="7"/>
      <c r="L42" s="7"/>
      <c r="M42" s="7"/>
      <c r="N42" s="7"/>
      <c r="O42" s="7"/>
    </row>
    <row r="43" spans="1:15">
      <c r="A43" s="7"/>
      <c r="B43" s="62" t="s">
        <v>203</v>
      </c>
      <c r="C43" s="7"/>
      <c r="D43" s="7"/>
      <c r="E43" s="7"/>
      <c r="F43" s="7"/>
      <c r="G43" s="7"/>
      <c r="H43" s="7"/>
      <c r="I43" s="7"/>
      <c r="J43" s="7"/>
      <c r="K43" s="7"/>
      <c r="L43" s="7"/>
      <c r="M43" s="7"/>
      <c r="N43" s="7"/>
      <c r="O43" s="7"/>
    </row>
    <row r="44" spans="1:15">
      <c r="A44" s="7"/>
      <c r="B44" s="7"/>
      <c r="C44" s="7"/>
      <c r="D44" s="7"/>
      <c r="E44" s="7"/>
      <c r="F44" s="7"/>
      <c r="G44" s="7"/>
      <c r="H44" s="7"/>
      <c r="I44" s="7"/>
      <c r="J44" s="7"/>
      <c r="K44" s="7"/>
      <c r="L44" s="7"/>
      <c r="M44" s="7"/>
      <c r="N44" s="7"/>
      <c r="O44" s="7"/>
    </row>
    <row r="45" spans="1:15">
      <c r="A45" s="7"/>
      <c r="B45" s="7"/>
      <c r="C45" s="7"/>
      <c r="D45" s="7"/>
      <c r="E45" s="7"/>
      <c r="F45" s="7"/>
      <c r="G45" s="7"/>
      <c r="H45" s="7"/>
      <c r="I45" s="7"/>
      <c r="J45" s="7"/>
      <c r="K45" s="7"/>
      <c r="L45" s="7"/>
      <c r="M45" s="7"/>
      <c r="N45" s="7"/>
      <c r="O45" s="7"/>
    </row>
    <row r="46" spans="1:15">
      <c r="A46" s="7"/>
      <c r="B46" s="7"/>
      <c r="C46" s="7"/>
      <c r="D46" s="7"/>
      <c r="E46" s="7"/>
      <c r="F46" s="7"/>
      <c r="G46" s="7"/>
      <c r="H46" s="7"/>
      <c r="I46" s="7"/>
      <c r="J46" s="7"/>
      <c r="K46" s="7"/>
      <c r="L46" s="7"/>
      <c r="M46" s="7"/>
      <c r="N46" s="7"/>
      <c r="O46" s="7"/>
    </row>
    <row r="47" spans="1:15">
      <c r="A47" s="7"/>
      <c r="B47" s="7"/>
      <c r="C47" s="7"/>
      <c r="D47" s="7"/>
      <c r="E47" s="7"/>
      <c r="F47" s="7"/>
      <c r="G47" s="7"/>
      <c r="H47" s="7"/>
      <c r="I47" s="7"/>
      <c r="J47" s="7"/>
      <c r="K47" s="7"/>
      <c r="L47" s="7"/>
      <c r="M47" s="7"/>
      <c r="N47" s="7"/>
      <c r="O47" s="7"/>
    </row>
    <row r="48" spans="1:15">
      <c r="A48" s="7"/>
      <c r="B48" s="7"/>
      <c r="C48" s="7"/>
      <c r="D48" s="7"/>
      <c r="E48" s="7"/>
      <c r="F48" s="7"/>
      <c r="G48" s="7"/>
      <c r="H48" s="7"/>
      <c r="I48" s="7"/>
      <c r="J48" s="7"/>
      <c r="K48" s="7"/>
      <c r="L48" s="7"/>
      <c r="M48" s="7"/>
      <c r="N48" s="7"/>
      <c r="O48" s="7"/>
    </row>
    <row r="49" spans="1:20">
      <c r="A49" s="7"/>
      <c r="B49" s="7"/>
      <c r="C49" s="7"/>
      <c r="D49" s="7"/>
      <c r="E49" s="7"/>
      <c r="F49" s="7"/>
      <c r="G49" s="7"/>
      <c r="H49" s="7"/>
      <c r="I49" s="7"/>
      <c r="J49" s="7"/>
      <c r="K49" s="7"/>
      <c r="L49" s="7"/>
      <c r="M49" s="7"/>
      <c r="N49" s="7"/>
      <c r="O49" s="7"/>
    </row>
    <row r="50" spans="1:20">
      <c r="A50" s="7"/>
      <c r="B50" s="7"/>
      <c r="C50" s="7"/>
      <c r="D50" s="7"/>
      <c r="E50" s="7"/>
      <c r="F50" s="7"/>
      <c r="G50" s="7"/>
      <c r="H50" s="7"/>
      <c r="I50" s="7"/>
      <c r="J50" s="7"/>
      <c r="K50" s="7"/>
      <c r="L50" s="7"/>
      <c r="M50" s="7"/>
      <c r="N50" s="7"/>
      <c r="O50" s="7"/>
    </row>
    <row r="51" spans="1:20">
      <c r="A51" s="7"/>
      <c r="B51" s="7"/>
      <c r="C51" s="7"/>
      <c r="D51" s="7"/>
      <c r="E51" s="7"/>
      <c r="F51" s="7"/>
      <c r="G51" s="7"/>
      <c r="H51" s="7"/>
      <c r="I51" s="7"/>
      <c r="J51" s="7"/>
      <c r="K51" s="7"/>
      <c r="L51" s="7"/>
      <c r="M51" s="7"/>
      <c r="N51" s="7"/>
      <c r="O51" s="7"/>
    </row>
    <row r="52" spans="1:20" ht="24.95" customHeight="1">
      <c r="A52" s="191" t="s">
        <v>295</v>
      </c>
      <c r="B52" s="191"/>
      <c r="C52" s="191"/>
      <c r="D52" s="191"/>
      <c r="E52" s="191"/>
      <c r="F52" s="191"/>
      <c r="G52" s="191"/>
      <c r="H52" s="191"/>
      <c r="I52" s="191"/>
      <c r="J52" s="191"/>
      <c r="K52" s="191"/>
      <c r="L52" s="191"/>
      <c r="M52" s="191"/>
      <c r="N52" s="191"/>
      <c r="O52" s="191"/>
    </row>
    <row r="54" spans="1:20">
      <c r="T54" s="2"/>
    </row>
  </sheetData>
  <sheetProtection algorithmName="SHA-512" hashValue="Ya4MY1NK6zlTcZj0dWEfqSiFqrJg1gTtjOAYxl7NEmZ32L47aSZd2Ggsp+vnfAGtXZektCOK/7NEDMTNouy4WQ==" saltValue="c8I9vXR0NoDixFHnbLFFgg==" spinCount="100000" sheet="1" objects="1" scenarios="1"/>
  <mergeCells count="40">
    <mergeCell ref="I17:J17"/>
    <mergeCell ref="I18:J18"/>
    <mergeCell ref="I23:J23"/>
    <mergeCell ref="I24:J24"/>
    <mergeCell ref="N3:N4"/>
    <mergeCell ref="I8:J8"/>
    <mergeCell ref="A1:O1"/>
    <mergeCell ref="I5:J5"/>
    <mergeCell ref="I6:J6"/>
    <mergeCell ref="I7:J7"/>
    <mergeCell ref="F3:H4"/>
    <mergeCell ref="I3:I4"/>
    <mergeCell ref="J3:J4"/>
    <mergeCell ref="K3:K4"/>
    <mergeCell ref="M3:M4"/>
    <mergeCell ref="F5:H5"/>
    <mergeCell ref="F6:H6"/>
    <mergeCell ref="F7:H7"/>
    <mergeCell ref="B3:B4"/>
    <mergeCell ref="F8:H8"/>
    <mergeCell ref="F33:J33"/>
    <mergeCell ref="A52:O52"/>
    <mergeCell ref="I14:J14"/>
    <mergeCell ref="I15:J15"/>
    <mergeCell ref="I20:J20"/>
    <mergeCell ref="I19:J19"/>
    <mergeCell ref="I21:J21"/>
    <mergeCell ref="I25:J25"/>
    <mergeCell ref="I16:J16"/>
    <mergeCell ref="I22:J22"/>
    <mergeCell ref="I12:J12"/>
    <mergeCell ref="F29:I29"/>
    <mergeCell ref="F31:I31"/>
    <mergeCell ref="I9:J9"/>
    <mergeCell ref="F9:H9"/>
    <mergeCell ref="F12:H12"/>
    <mergeCell ref="F10:H10"/>
    <mergeCell ref="F11:H11"/>
    <mergeCell ref="I10:J10"/>
    <mergeCell ref="I11:J11"/>
  </mergeCells>
  <hyperlinks>
    <hyperlink ref="B41" location="'Acoustic Baffle &amp; Spacing Data'!A1" display="Acoustic Baffle &amp; Spacing Data"/>
    <hyperlink ref="B42" location="'SAC General Building Materials'!A1" display="SAC General Building Materials"/>
    <hyperlink ref="B43" location="'Target Reverberation Time'!A1" display="Target Reverberation Time"/>
  </hyperlinks>
  <pageMargins left="0.7" right="0.7" top="0.75" bottom="0.75" header="0.3" footer="0.3"/>
  <pageSetup orientation="portrait" verticalDpi="1200" r:id="rId1"/>
  <drawing r:id="rId2"/>
  <extLst>
    <ext xmlns:x14="http://schemas.microsoft.com/office/spreadsheetml/2009/9/main" uri="{CCE6A557-97BC-4b89-ADB6-D9C93CAAB3DF}">
      <x14:dataValidations xmlns:xm="http://schemas.microsoft.com/office/excel/2006/main" count="6">
        <x14:dataValidation type="list" allowBlank="1" showInputMessage="1" showErrorMessage="1">
          <x14:formula1>
            <xm:f>'Building Materials Lookup'!$A$48:$A$69</xm:f>
          </x14:formula1>
          <xm:sqref>I7:I12 J7:J9 J12</xm:sqref>
        </x14:dataValidation>
        <x14:dataValidation type="list" allowBlank="1" showInputMessage="1" showErrorMessage="1">
          <x14:formula1>
            <xm:f>'Building Materials Lookup'!$A$30:$A$46</xm:f>
          </x14:formula1>
          <xm:sqref>I6:J6</xm:sqref>
        </x14:dataValidation>
        <x14:dataValidation type="list" allowBlank="1" showInputMessage="1" showErrorMessage="1">
          <x14:formula1>
            <xm:f>'Building Materials Lookup'!$A$3:$A$28</xm:f>
          </x14:formula1>
          <xm:sqref>I5:J5</xm:sqref>
        </x14:dataValidation>
        <x14:dataValidation type="list" allowBlank="1" showInputMessage="1" showErrorMessage="1">
          <x14:formula1>
            <xm:f>'Acoustic Baffle &amp; Spacing Data'!$A$2:$A$27</xm:f>
          </x14:formula1>
          <xm:sqref>F33:H33</xm:sqref>
        </x14:dataValidation>
        <x14:dataValidation type="list" allowBlank="1" showInputMessage="1" showErrorMessage="1">
          <x14:formula1>
            <xm:f>'Building Materials Lookup'!$A$71:$A$82</xm:f>
          </x14:formula1>
          <xm:sqref>J20 I20:I25</xm:sqref>
        </x14:dataValidation>
        <x14:dataValidation type="list" allowBlank="1" showInputMessage="1" showErrorMessage="1">
          <x14:formula1>
            <xm:f>'Building Materials Lookup'!$A$84:$A$91</xm:f>
          </x14:formula1>
          <xm:sqref>I14:I19 J14:J16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
  <sheetViews>
    <sheetView topLeftCell="A25" zoomScale="80" zoomScaleNormal="80" workbookViewId="0">
      <selection activeCell="K46" sqref="K46"/>
    </sheetView>
  </sheetViews>
  <sheetFormatPr defaultColWidth="8.85546875" defaultRowHeight="15"/>
  <cols>
    <col min="2" max="2" width="36.140625" bestFit="1" customWidth="1"/>
    <col min="3" max="3" width="7.85546875" bestFit="1" customWidth="1"/>
    <col min="4" max="4" width="18" bestFit="1" customWidth="1"/>
    <col min="6" max="6" width="15.42578125" customWidth="1"/>
    <col min="7" max="7" width="35.28515625" customWidth="1"/>
    <col min="8" max="8" width="7.85546875" bestFit="1" customWidth="1"/>
    <col min="9" max="9" width="18" bestFit="1" customWidth="1"/>
    <col min="11" max="11" width="31.42578125" bestFit="1" customWidth="1"/>
    <col min="12" max="12" width="21.28515625" bestFit="1" customWidth="1"/>
  </cols>
  <sheetData>
    <row r="1" spans="1:13" ht="99.95" customHeight="1">
      <c r="A1" s="185" t="s">
        <v>234</v>
      </c>
      <c r="B1" s="186"/>
      <c r="C1" s="186"/>
      <c r="D1" s="186"/>
      <c r="E1" s="186"/>
      <c r="F1" s="186"/>
      <c r="G1" s="186"/>
      <c r="H1" s="186"/>
      <c r="I1" s="186"/>
      <c r="J1" s="186"/>
      <c r="K1" s="186"/>
      <c r="L1" s="186"/>
      <c r="M1" s="186"/>
    </row>
    <row r="2" spans="1:13" ht="24.95" customHeight="1">
      <c r="A2" s="5"/>
      <c r="B2" s="5"/>
      <c r="C2" s="5"/>
      <c r="D2" s="5"/>
      <c r="E2" s="5"/>
      <c r="F2" s="5"/>
      <c r="G2" s="5"/>
      <c r="H2" s="5"/>
      <c r="I2" s="5"/>
      <c r="J2" s="5"/>
      <c r="K2" s="5"/>
      <c r="L2" s="5"/>
      <c r="M2" s="5"/>
    </row>
    <row r="3" spans="1:13" s="1" customFormat="1" ht="24.95" customHeight="1">
      <c r="A3" s="6"/>
      <c r="B3" s="9" t="s">
        <v>10</v>
      </c>
      <c r="C3" s="64" t="s">
        <v>205</v>
      </c>
      <c r="D3" s="32"/>
      <c r="E3" s="32"/>
      <c r="F3" s="54" t="s">
        <v>61</v>
      </c>
      <c r="G3" s="63" t="s">
        <v>213</v>
      </c>
      <c r="H3" s="64" t="s">
        <v>212</v>
      </c>
      <c r="I3" s="55" t="s">
        <v>116</v>
      </c>
      <c r="J3" s="32"/>
      <c r="K3" s="54" t="s">
        <v>62</v>
      </c>
      <c r="L3" s="55" t="s">
        <v>63</v>
      </c>
      <c r="M3" s="32"/>
    </row>
    <row r="4" spans="1:13" ht="24.95" customHeight="1">
      <c r="A4" s="5"/>
      <c r="B4" s="27" t="s">
        <v>0</v>
      </c>
      <c r="C4" s="123">
        <v>60</v>
      </c>
      <c r="D4" s="33"/>
      <c r="E4" s="33"/>
      <c r="F4" s="27" t="s">
        <v>3</v>
      </c>
      <c r="G4" s="183" t="s">
        <v>141</v>
      </c>
      <c r="H4" s="184"/>
      <c r="I4" s="26">
        <f>VLOOKUP(G4,'Building Materials Lookup'!A3:G69,4,FALSE)</f>
        <v>0.06</v>
      </c>
      <c r="J4" s="20"/>
      <c r="K4" s="27" t="s">
        <v>3</v>
      </c>
      <c r="L4" s="24">
        <f>C4*C5*I4</f>
        <v>216</v>
      </c>
      <c r="M4" s="20"/>
    </row>
    <row r="5" spans="1:13" ht="24.95" customHeight="1">
      <c r="A5" s="5"/>
      <c r="B5" s="28" t="s">
        <v>1</v>
      </c>
      <c r="C5" s="124">
        <v>60</v>
      </c>
      <c r="D5" s="33"/>
      <c r="E5" s="33"/>
      <c r="F5" s="28" t="s">
        <v>4</v>
      </c>
      <c r="G5" s="183" t="s">
        <v>132</v>
      </c>
      <c r="H5" s="184"/>
      <c r="I5" s="26">
        <f>VLOOKUP(G5,'Building Materials Lookup'!A3:G69,4,FALSE)</f>
        <v>0.25</v>
      </c>
      <c r="J5" s="20"/>
      <c r="K5" s="28" t="s">
        <v>4</v>
      </c>
      <c r="L5" s="26">
        <f>C4*C5*I5</f>
        <v>900</v>
      </c>
      <c r="M5" s="20"/>
    </row>
    <row r="6" spans="1:13" ht="24.95" customHeight="1">
      <c r="A6" s="5"/>
      <c r="B6" s="28" t="s">
        <v>2</v>
      </c>
      <c r="C6" s="124">
        <v>14</v>
      </c>
      <c r="D6" s="33"/>
      <c r="E6" s="33"/>
      <c r="F6" s="28" t="s">
        <v>5</v>
      </c>
      <c r="G6" s="183" t="s">
        <v>222</v>
      </c>
      <c r="H6" s="184"/>
      <c r="I6" s="26">
        <f>VLOOKUP(G6,'Building Materials Lookup'!A3:G69,4,FALSE)</f>
        <v>0.04</v>
      </c>
      <c r="J6" s="20"/>
      <c r="K6" s="28" t="s">
        <v>5</v>
      </c>
      <c r="L6" s="26">
        <f>C4*C6*I6</f>
        <v>33.6</v>
      </c>
      <c r="M6" s="20"/>
    </row>
    <row r="7" spans="1:13" ht="24.95" customHeight="1">
      <c r="A7" s="5"/>
      <c r="B7" s="30" t="s">
        <v>11</v>
      </c>
      <c r="C7" s="31">
        <f>C4*C5*C6</f>
        <v>50400</v>
      </c>
      <c r="D7" s="34"/>
      <c r="E7" s="20"/>
      <c r="F7" s="28" t="s">
        <v>6</v>
      </c>
      <c r="G7" s="183" t="s">
        <v>221</v>
      </c>
      <c r="H7" s="184"/>
      <c r="I7" s="26">
        <f>VLOOKUP(G7,'Building Materials Lookup'!A4:G92,4,FALSE)</f>
        <v>0.08</v>
      </c>
      <c r="J7" s="20"/>
      <c r="K7" s="28" t="s">
        <v>6</v>
      </c>
      <c r="L7" s="26">
        <f>C4*C6*I7</f>
        <v>67.2</v>
      </c>
      <c r="M7" s="20"/>
    </row>
    <row r="8" spans="1:13" ht="24.95" customHeight="1">
      <c r="A8" s="5"/>
      <c r="B8" s="17"/>
      <c r="C8" s="16"/>
      <c r="D8" s="22"/>
      <c r="E8" s="20"/>
      <c r="F8" s="28" t="s">
        <v>7</v>
      </c>
      <c r="G8" s="183" t="s">
        <v>221</v>
      </c>
      <c r="H8" s="184"/>
      <c r="I8" s="26">
        <f>VLOOKUP(G8,'Building Materials Lookup'!A4:G93,4,FALSE)</f>
        <v>0.08</v>
      </c>
      <c r="J8" s="20"/>
      <c r="K8" s="28" t="s">
        <v>7</v>
      </c>
      <c r="L8" s="26">
        <f>I8*C5*C6</f>
        <v>67.2</v>
      </c>
      <c r="M8" s="20"/>
    </row>
    <row r="9" spans="1:13" ht="24.95" customHeight="1">
      <c r="A9" s="5"/>
      <c r="B9" s="18"/>
      <c r="C9" s="19"/>
      <c r="D9" s="23"/>
      <c r="E9" s="20"/>
      <c r="F9" s="28" t="s">
        <v>8</v>
      </c>
      <c r="G9" s="183" t="s">
        <v>222</v>
      </c>
      <c r="H9" s="184"/>
      <c r="I9" s="26">
        <f>VLOOKUP(G9,'Building Materials Lookup'!A4:G94,4,FALSE)</f>
        <v>0.04</v>
      </c>
      <c r="J9" s="20"/>
      <c r="K9" s="28" t="s">
        <v>8</v>
      </c>
      <c r="L9" s="26">
        <f>C5*C6*I9</f>
        <v>33.6</v>
      </c>
      <c r="M9" s="20"/>
    </row>
    <row r="10" spans="1:13" ht="24.95" customHeight="1">
      <c r="A10" s="5"/>
      <c r="B10" s="20"/>
      <c r="C10" s="20"/>
      <c r="D10" s="20"/>
      <c r="E10" s="20"/>
      <c r="F10" s="20"/>
      <c r="G10" s="20"/>
      <c r="H10" s="20"/>
      <c r="I10" s="20"/>
      <c r="J10" s="20"/>
      <c r="K10" s="29" t="s">
        <v>64</v>
      </c>
      <c r="L10" s="35">
        <f>SUM(L4:L9)</f>
        <v>1317.6</v>
      </c>
      <c r="M10" s="20"/>
    </row>
    <row r="11" spans="1:13" ht="24.95" customHeight="1">
      <c r="A11" s="5"/>
      <c r="B11" s="20"/>
      <c r="C11" s="20"/>
      <c r="D11" s="20"/>
      <c r="E11" s="20"/>
      <c r="F11" s="20"/>
      <c r="G11" s="20"/>
      <c r="H11" s="20"/>
      <c r="I11" s="64" t="s">
        <v>208</v>
      </c>
      <c r="J11" s="20"/>
      <c r="K11" s="20"/>
      <c r="L11" s="64" t="s">
        <v>211</v>
      </c>
      <c r="M11" s="21"/>
    </row>
    <row r="12" spans="1:13" ht="24.95" customHeight="1">
      <c r="A12" s="5"/>
      <c r="B12" s="38" t="s">
        <v>12</v>
      </c>
      <c r="C12" s="39">
        <f>1125</f>
        <v>1125</v>
      </c>
      <c r="D12" s="40"/>
      <c r="E12" s="37"/>
      <c r="F12" s="187" t="s">
        <v>13</v>
      </c>
      <c r="G12" s="188"/>
      <c r="H12" s="59"/>
      <c r="I12" s="42">
        <f>(24*LN(10)*C7)/(C12*C16)</f>
        <v>2813.3403318036344</v>
      </c>
      <c r="J12" s="20"/>
      <c r="K12" s="58" t="s">
        <v>66</v>
      </c>
      <c r="L12" s="26">
        <f>ROUNDUP(I14/I16,0)</f>
        <v>155</v>
      </c>
      <c r="M12" s="21"/>
    </row>
    <row r="13" spans="1:13" ht="24.95" customHeight="1">
      <c r="A13" s="5"/>
      <c r="B13" s="60"/>
      <c r="C13" s="65"/>
      <c r="D13" s="64" t="s">
        <v>206</v>
      </c>
      <c r="E13" s="20"/>
      <c r="F13" s="20"/>
      <c r="G13" s="20"/>
      <c r="H13" s="20"/>
      <c r="I13" s="64" t="s">
        <v>209</v>
      </c>
      <c r="J13" s="20"/>
      <c r="K13" s="20"/>
      <c r="L13" s="20"/>
      <c r="M13" s="21"/>
    </row>
    <row r="14" spans="1:13" ht="24.95" customHeight="1">
      <c r="A14" s="5"/>
      <c r="B14" s="38" t="s">
        <v>118</v>
      </c>
      <c r="C14" s="41">
        <f>(24*LN(10)*C7)/(C12*L10)</f>
        <v>1.8789765421882196</v>
      </c>
      <c r="D14" s="60" t="s">
        <v>65</v>
      </c>
      <c r="E14" s="20"/>
      <c r="F14" s="188" t="s">
        <v>9</v>
      </c>
      <c r="G14" s="188"/>
      <c r="H14" s="59"/>
      <c r="I14" s="42">
        <f>I12-L10</f>
        <v>1495.7403318036345</v>
      </c>
      <c r="J14" s="20"/>
      <c r="K14" s="20"/>
      <c r="L14" s="20"/>
      <c r="M14" s="21"/>
    </row>
    <row r="15" spans="1:13" ht="24.95" customHeight="1">
      <c r="A15" s="5"/>
      <c r="B15" s="60"/>
      <c r="C15" s="66"/>
      <c r="D15" s="64" t="s">
        <v>207</v>
      </c>
      <c r="E15" s="20"/>
      <c r="F15" s="20"/>
      <c r="G15" s="20"/>
      <c r="H15" s="20"/>
      <c r="I15" s="64" t="s">
        <v>210</v>
      </c>
      <c r="J15" s="20"/>
      <c r="K15" s="20"/>
      <c r="L15" s="20"/>
      <c r="M15" s="21"/>
    </row>
    <row r="16" spans="1:13" ht="24.95" customHeight="1">
      <c r="A16" s="5"/>
      <c r="B16" t="s">
        <v>199</v>
      </c>
      <c r="C16" s="125">
        <v>0.88</v>
      </c>
      <c r="D16" s="60" t="s">
        <v>65</v>
      </c>
      <c r="E16" s="20"/>
      <c r="F16" s="189" t="s">
        <v>274</v>
      </c>
      <c r="G16" s="189"/>
      <c r="H16" s="190"/>
      <c r="I16" s="43">
        <f>VLOOKUP(F16,'Acoustic Baffle &amp; Spacing Data'!A4:B27,2,)</f>
        <v>9.68</v>
      </c>
      <c r="J16" s="20"/>
      <c r="K16" s="20"/>
      <c r="L16" s="20"/>
      <c r="M16" s="21"/>
    </row>
    <row r="17" spans="1:13" ht="24.95" customHeight="1">
      <c r="A17" s="5"/>
      <c r="B17" s="5"/>
      <c r="C17" s="5"/>
      <c r="D17" s="5"/>
      <c r="E17" s="5"/>
      <c r="F17" s="61" t="s">
        <v>204</v>
      </c>
      <c r="G17" s="5"/>
      <c r="H17" s="5"/>
      <c r="I17" s="5"/>
      <c r="J17" s="5"/>
      <c r="K17" s="5"/>
      <c r="L17" s="5"/>
      <c r="M17" s="5"/>
    </row>
    <row r="18" spans="1:13" ht="24.95" customHeight="1">
      <c r="A18" s="5"/>
      <c r="B18" s="5"/>
      <c r="C18" s="5"/>
      <c r="D18" s="5"/>
      <c r="E18" s="5"/>
      <c r="F18" s="5"/>
      <c r="G18" s="5"/>
      <c r="H18" s="5"/>
      <c r="I18" s="5"/>
      <c r="J18" s="5"/>
      <c r="K18" s="5"/>
      <c r="L18" s="5"/>
      <c r="M18" s="5"/>
    </row>
    <row r="19" spans="1:13" ht="24.95" customHeight="1">
      <c r="A19" s="5"/>
      <c r="B19" s="8" t="s">
        <v>117</v>
      </c>
      <c r="C19" s="5"/>
      <c r="D19" s="5"/>
      <c r="E19" s="5"/>
      <c r="F19" s="5"/>
      <c r="G19" s="5"/>
      <c r="H19" s="5"/>
      <c r="I19" s="5"/>
      <c r="J19" s="5"/>
      <c r="K19" s="5"/>
      <c r="L19" s="5"/>
      <c r="M19" s="5"/>
    </row>
    <row r="20" spans="1:13" ht="24.95" customHeight="1">
      <c r="A20" s="5"/>
      <c r="B20" s="57" t="s">
        <v>122</v>
      </c>
      <c r="C20" s="5"/>
      <c r="D20" s="5"/>
      <c r="E20" s="5"/>
      <c r="F20" s="5"/>
      <c r="G20" s="5"/>
      <c r="H20" s="5"/>
      <c r="I20" s="5"/>
      <c r="J20" s="5"/>
      <c r="K20" s="5"/>
      <c r="L20" s="5"/>
      <c r="M20" s="5"/>
    </row>
    <row r="21" spans="1:13">
      <c r="A21" s="7"/>
      <c r="B21" s="7"/>
      <c r="C21" s="7"/>
      <c r="D21" s="7"/>
      <c r="E21" s="7"/>
      <c r="F21" s="7"/>
      <c r="G21" s="7"/>
      <c r="H21" s="7"/>
      <c r="I21" s="7"/>
      <c r="J21" s="7"/>
      <c r="K21" s="7"/>
      <c r="L21" s="7"/>
      <c r="M21" s="7"/>
    </row>
    <row r="22" spans="1:13">
      <c r="A22" s="7"/>
      <c r="B22" s="7"/>
      <c r="C22" s="7"/>
      <c r="D22" s="7"/>
      <c r="E22" s="7"/>
      <c r="F22" s="7"/>
      <c r="G22" s="7"/>
      <c r="H22" s="7"/>
      <c r="I22" s="7"/>
      <c r="J22" s="7"/>
      <c r="K22" s="7"/>
      <c r="L22" s="7"/>
      <c r="M22" s="7"/>
    </row>
    <row r="23" spans="1:13" ht="24.95" customHeight="1">
      <c r="A23" s="7"/>
      <c r="B23" s="8" t="s">
        <v>200</v>
      </c>
      <c r="C23" s="7"/>
      <c r="D23" s="7"/>
      <c r="E23" s="7"/>
      <c r="F23" s="7"/>
      <c r="G23" s="7"/>
      <c r="H23" s="7"/>
      <c r="I23" s="7"/>
      <c r="J23" s="7"/>
      <c r="K23" s="7"/>
      <c r="L23" s="7"/>
      <c r="M23" s="7"/>
    </row>
    <row r="24" spans="1:13">
      <c r="A24" s="7"/>
      <c r="B24" s="62" t="s">
        <v>201</v>
      </c>
      <c r="C24" s="7"/>
      <c r="D24" s="7"/>
      <c r="E24" s="7"/>
      <c r="F24" s="7"/>
      <c r="G24" s="7"/>
      <c r="H24" s="7"/>
      <c r="I24" s="7"/>
      <c r="J24" s="7"/>
      <c r="K24" s="7"/>
      <c r="L24" s="7"/>
      <c r="M24" s="7"/>
    </row>
    <row r="25" spans="1:13">
      <c r="A25" s="7"/>
      <c r="B25" s="62" t="s">
        <v>202</v>
      </c>
      <c r="C25" s="7"/>
      <c r="D25" s="7"/>
      <c r="E25" s="7"/>
      <c r="F25" s="7"/>
      <c r="G25" s="7"/>
      <c r="H25" s="7"/>
      <c r="I25" s="7"/>
      <c r="J25" s="7"/>
      <c r="K25" s="7"/>
      <c r="L25" s="7"/>
      <c r="M25" s="7"/>
    </row>
    <row r="26" spans="1:13">
      <c r="A26" s="7"/>
      <c r="B26" s="62" t="s">
        <v>203</v>
      </c>
      <c r="C26" s="7"/>
      <c r="D26" s="7"/>
      <c r="E26" s="7"/>
      <c r="F26" s="7"/>
      <c r="G26" s="7"/>
      <c r="H26" s="7"/>
      <c r="I26" s="7"/>
      <c r="J26" s="7"/>
      <c r="K26" s="7"/>
      <c r="L26" s="7"/>
      <c r="M26" s="7"/>
    </row>
    <row r="27" spans="1:13">
      <c r="A27" s="7"/>
      <c r="B27" s="7"/>
      <c r="C27" s="7"/>
      <c r="D27" s="7"/>
      <c r="E27" s="7"/>
      <c r="F27" s="7"/>
      <c r="G27" s="7"/>
      <c r="H27" s="7"/>
      <c r="I27" s="7"/>
      <c r="J27" s="7"/>
      <c r="K27" s="7"/>
      <c r="L27" s="7"/>
      <c r="M27" s="7"/>
    </row>
    <row r="28" spans="1:13">
      <c r="A28" s="7"/>
      <c r="B28" s="7"/>
      <c r="C28" s="7"/>
      <c r="D28" s="7"/>
      <c r="E28" s="7"/>
      <c r="F28" s="7"/>
      <c r="G28" s="7"/>
      <c r="H28" s="7"/>
      <c r="I28" s="7"/>
      <c r="J28" s="7"/>
      <c r="K28" s="7"/>
      <c r="L28" s="7"/>
      <c r="M28" s="7"/>
    </row>
    <row r="29" spans="1:13">
      <c r="A29" s="7"/>
      <c r="B29" s="7"/>
      <c r="C29" s="7"/>
      <c r="D29" s="7"/>
      <c r="E29" s="7"/>
      <c r="F29" s="7"/>
      <c r="G29" s="7"/>
      <c r="H29" s="7"/>
      <c r="I29" s="7"/>
      <c r="J29" s="7"/>
      <c r="K29" s="7"/>
      <c r="L29" s="7"/>
      <c r="M29" s="7"/>
    </row>
    <row r="30" spans="1:13">
      <c r="A30" s="7"/>
      <c r="B30" s="7"/>
      <c r="C30" s="7"/>
      <c r="D30" s="7"/>
      <c r="E30" s="7"/>
      <c r="F30" s="7"/>
      <c r="G30" s="7"/>
      <c r="H30" s="7"/>
      <c r="I30" s="7"/>
      <c r="J30" s="7"/>
      <c r="K30" s="7"/>
      <c r="L30" s="7"/>
      <c r="M30" s="7"/>
    </row>
    <row r="31" spans="1:13">
      <c r="A31" s="7"/>
      <c r="B31" s="7"/>
      <c r="C31" s="7"/>
      <c r="D31" s="7"/>
      <c r="E31" s="7"/>
      <c r="F31" s="7"/>
      <c r="G31" s="7"/>
      <c r="H31" s="7"/>
      <c r="I31" s="7"/>
      <c r="J31" s="7"/>
      <c r="K31" s="7"/>
      <c r="L31" s="7"/>
      <c r="M31" s="7"/>
    </row>
    <row r="32" spans="1:13">
      <c r="A32" s="7"/>
      <c r="B32" s="7"/>
      <c r="C32" s="7"/>
      <c r="D32" s="7"/>
      <c r="E32" s="7"/>
      <c r="F32" s="7"/>
      <c r="G32" s="7"/>
      <c r="H32" s="7"/>
      <c r="I32" s="7"/>
      <c r="J32" s="7"/>
      <c r="K32" s="7"/>
      <c r="L32" s="7"/>
      <c r="M32" s="7"/>
    </row>
    <row r="33" spans="1:13">
      <c r="A33" s="7"/>
      <c r="B33" s="7"/>
      <c r="C33" s="7"/>
      <c r="D33" s="7"/>
      <c r="E33" s="7"/>
      <c r="F33" s="7"/>
      <c r="G33" s="7"/>
      <c r="H33" s="7"/>
      <c r="I33" s="7"/>
      <c r="J33" s="7"/>
      <c r="K33" s="7"/>
      <c r="L33" s="7"/>
      <c r="M33" s="7"/>
    </row>
    <row r="34" spans="1:13">
      <c r="A34" s="7"/>
      <c r="B34" s="7"/>
      <c r="C34" s="7"/>
      <c r="D34" s="7"/>
      <c r="E34" s="7"/>
      <c r="F34" s="7"/>
      <c r="G34" s="7"/>
      <c r="H34" s="7"/>
      <c r="I34" s="7"/>
      <c r="J34" s="7"/>
      <c r="K34" s="7"/>
      <c r="L34" s="7"/>
      <c r="M34" s="7"/>
    </row>
    <row r="35" spans="1:13" ht="24.95" customHeight="1">
      <c r="A35" s="191" t="s">
        <v>295</v>
      </c>
      <c r="B35" s="191"/>
      <c r="C35" s="191"/>
      <c r="D35" s="191"/>
      <c r="E35" s="191"/>
      <c r="F35" s="191"/>
      <c r="G35" s="191"/>
      <c r="H35" s="191"/>
      <c r="I35" s="191"/>
      <c r="J35" s="191"/>
      <c r="K35" s="191"/>
      <c r="L35" s="191"/>
      <c r="M35" s="191"/>
    </row>
  </sheetData>
  <sheetProtection algorithmName="SHA-512" hashValue="7vKLZ0DC0HCT6pXo/H+142SgW5oOZsApDItGMl75VflIbQ+U5wETdpDP7RI1kl6z1QZyr74g3VcsClsBkr3wnA==" saltValue="ZB1UxLYNza3744LlBQPE7Q==" spinCount="100000" sheet="1" objects="1" scenarios="1"/>
  <mergeCells count="11">
    <mergeCell ref="G8:H8"/>
    <mergeCell ref="A1:M1"/>
    <mergeCell ref="G4:H4"/>
    <mergeCell ref="G5:H5"/>
    <mergeCell ref="G6:H6"/>
    <mergeCell ref="G7:H7"/>
    <mergeCell ref="G9:H9"/>
    <mergeCell ref="F12:G12"/>
    <mergeCell ref="F14:G14"/>
    <mergeCell ref="F16:H16"/>
    <mergeCell ref="A35:M35"/>
  </mergeCells>
  <hyperlinks>
    <hyperlink ref="B24" location="'Acoustic Baffle &amp; Spacing Data'!A1" display="Acoustic Baffle &amp; Spacing Data"/>
    <hyperlink ref="B25" location="'SAC General Building Materials'!A1" display="SAC General Building Materials"/>
    <hyperlink ref="B26" location="'Target Reverberation Time'!A1" display="Target Reverberation Time"/>
  </hyperlinks>
  <pageMargins left="0.7" right="0.7" top="0.75" bottom="0.75" header="0.3" footer="0.3"/>
  <pageSetup orientation="portrait" verticalDpi="1200"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'Acoustic Baffle &amp; Spacing Data'!$A$2:$A$27</xm:f>
          </x14:formula1>
          <xm:sqref>F16</xm:sqref>
        </x14:dataValidation>
        <x14:dataValidation type="list" allowBlank="1" showInputMessage="1" showErrorMessage="1">
          <x14:formula1>
            <xm:f>'Building Materials Lookup'!$A$3:$A$28</xm:f>
          </x14:formula1>
          <xm:sqref>G4:H4</xm:sqref>
        </x14:dataValidation>
        <x14:dataValidation type="list" allowBlank="1" showInputMessage="1" showErrorMessage="1">
          <x14:formula1>
            <xm:f>'Building Materials Lookup'!$A$30:$A$46</xm:f>
          </x14:formula1>
          <xm:sqref>G5:H5</xm:sqref>
        </x14:dataValidation>
        <x14:dataValidation type="list" allowBlank="1" showInputMessage="1" showErrorMessage="1">
          <x14:formula1>
            <xm:f>'Building Materials Lookup'!$A$48:$A$69</xm:f>
          </x14:formula1>
          <xm:sqref>G6:H9</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
  <sheetViews>
    <sheetView topLeftCell="A16" zoomScale="80" zoomScaleNormal="80" workbookViewId="0">
      <selection activeCell="K39" sqref="K39"/>
    </sheetView>
  </sheetViews>
  <sheetFormatPr defaultColWidth="8.85546875" defaultRowHeight="15"/>
  <cols>
    <col min="2" max="2" width="36.140625" bestFit="1" customWidth="1"/>
    <col min="3" max="3" width="7.85546875" bestFit="1" customWidth="1"/>
    <col min="6" max="6" width="15.42578125" customWidth="1"/>
    <col min="7" max="7" width="35.28515625" customWidth="1"/>
    <col min="8" max="8" width="7.85546875" bestFit="1" customWidth="1"/>
    <col min="9" max="9" width="18" bestFit="1" customWidth="1"/>
    <col min="11" max="11" width="31.42578125" bestFit="1" customWidth="1"/>
    <col min="12" max="12" width="21.28515625" bestFit="1" customWidth="1"/>
  </cols>
  <sheetData>
    <row r="1" spans="1:13" ht="99.95" customHeight="1">
      <c r="A1" s="185" t="s">
        <v>235</v>
      </c>
      <c r="B1" s="185"/>
      <c r="C1" s="185"/>
      <c r="D1" s="185"/>
      <c r="E1" s="185"/>
      <c r="F1" s="185"/>
      <c r="G1" s="185"/>
      <c r="H1" s="185"/>
      <c r="I1" s="185"/>
      <c r="J1" s="185"/>
      <c r="K1" s="185"/>
      <c r="L1" s="185"/>
      <c r="M1" s="185"/>
    </row>
    <row r="2" spans="1:13" ht="24.95" customHeight="1">
      <c r="A2" s="5"/>
      <c r="B2" s="5"/>
      <c r="C2" s="5"/>
      <c r="D2" s="5"/>
      <c r="E2" s="5"/>
      <c r="F2" s="5"/>
      <c r="G2" s="5"/>
      <c r="H2" s="5"/>
      <c r="I2" s="5"/>
      <c r="J2" s="5"/>
      <c r="K2" s="5"/>
      <c r="L2" s="5"/>
      <c r="M2" s="5"/>
    </row>
    <row r="3" spans="1:13" s="1" customFormat="1" ht="24.95" customHeight="1">
      <c r="A3" s="6"/>
      <c r="B3" s="9" t="s">
        <v>10</v>
      </c>
      <c r="C3" s="64" t="s">
        <v>205</v>
      </c>
      <c r="D3" s="32"/>
      <c r="E3" s="32"/>
      <c r="F3" s="54" t="s">
        <v>61</v>
      </c>
      <c r="G3" s="63" t="s">
        <v>213</v>
      </c>
      <c r="H3" s="64" t="s">
        <v>212</v>
      </c>
      <c r="I3" s="55" t="s">
        <v>116</v>
      </c>
      <c r="J3" s="32"/>
      <c r="K3" s="54" t="s">
        <v>62</v>
      </c>
      <c r="L3" s="55" t="s">
        <v>63</v>
      </c>
      <c r="M3" s="32"/>
    </row>
    <row r="4" spans="1:13" ht="24.95" customHeight="1">
      <c r="A4" s="5"/>
      <c r="B4" s="27" t="s">
        <v>0</v>
      </c>
      <c r="C4" s="123">
        <v>18</v>
      </c>
      <c r="D4" s="33"/>
      <c r="E4" s="33"/>
      <c r="F4" s="27" t="s">
        <v>3</v>
      </c>
      <c r="G4" s="183" t="s">
        <v>217</v>
      </c>
      <c r="H4" s="184"/>
      <c r="I4" s="26">
        <f>VLOOKUP(G4,'Building Materials Lookup'!A3:G69,4,FALSE)</f>
        <v>0.04</v>
      </c>
      <c r="J4" s="20"/>
      <c r="K4" s="27" t="s">
        <v>3</v>
      </c>
      <c r="L4" s="24">
        <f>C4*C5*I4</f>
        <v>10.08</v>
      </c>
      <c r="M4" s="20"/>
    </row>
    <row r="5" spans="1:13" ht="24.95" customHeight="1">
      <c r="A5" s="5"/>
      <c r="B5" s="28" t="s">
        <v>1</v>
      </c>
      <c r="C5" s="124">
        <v>14</v>
      </c>
      <c r="D5" s="33"/>
      <c r="E5" s="33"/>
      <c r="F5" s="28" t="s">
        <v>4</v>
      </c>
      <c r="G5" s="183" t="s">
        <v>132</v>
      </c>
      <c r="H5" s="184"/>
      <c r="I5" s="26">
        <f>VLOOKUP(G5,'Building Materials Lookup'!A3:G69,4,FALSE)</f>
        <v>0.25</v>
      </c>
      <c r="J5" s="20"/>
      <c r="K5" s="28" t="s">
        <v>4</v>
      </c>
      <c r="L5" s="26">
        <f>C4*C5*I5</f>
        <v>63</v>
      </c>
      <c r="M5" s="20"/>
    </row>
    <row r="6" spans="1:13" ht="24.95" customHeight="1">
      <c r="A6" s="5"/>
      <c r="B6" s="28" t="s">
        <v>2</v>
      </c>
      <c r="C6" s="124">
        <v>9.5</v>
      </c>
      <c r="D6" s="33"/>
      <c r="E6" s="33"/>
      <c r="F6" s="28" t="s">
        <v>5</v>
      </c>
      <c r="G6" s="183" t="s">
        <v>222</v>
      </c>
      <c r="H6" s="184"/>
      <c r="I6" s="26">
        <f>VLOOKUP(G6,'Building Materials Lookup'!A3:G69,4,FALSE)</f>
        <v>0.04</v>
      </c>
      <c r="J6" s="20"/>
      <c r="K6" s="28" t="s">
        <v>5</v>
      </c>
      <c r="L6" s="26">
        <f>C4*C6*I6</f>
        <v>6.84</v>
      </c>
      <c r="M6" s="20"/>
    </row>
    <row r="7" spans="1:13" ht="24.95" customHeight="1">
      <c r="A7" s="5"/>
      <c r="B7" s="30" t="s">
        <v>11</v>
      </c>
      <c r="C7" s="31">
        <f>C4*C5*C6</f>
        <v>2394</v>
      </c>
      <c r="D7" s="34"/>
      <c r="E7" s="20"/>
      <c r="F7" s="28" t="s">
        <v>6</v>
      </c>
      <c r="G7" s="183" t="s">
        <v>221</v>
      </c>
      <c r="H7" s="184"/>
      <c r="I7" s="26">
        <f>VLOOKUP(G7,'Building Materials Lookup'!A4:G92,4,FALSE)</f>
        <v>0.08</v>
      </c>
      <c r="J7" s="20"/>
      <c r="K7" s="28" t="s">
        <v>6</v>
      </c>
      <c r="L7" s="26">
        <f>C4*C6*I7</f>
        <v>13.68</v>
      </c>
      <c r="M7" s="20"/>
    </row>
    <row r="8" spans="1:13" ht="24.95" customHeight="1">
      <c r="A8" s="5"/>
      <c r="B8" s="17"/>
      <c r="C8" s="16"/>
      <c r="D8" s="22"/>
      <c r="E8" s="20"/>
      <c r="F8" s="28" t="s">
        <v>7</v>
      </c>
      <c r="G8" s="183" t="s">
        <v>221</v>
      </c>
      <c r="H8" s="184"/>
      <c r="I8" s="26">
        <f>VLOOKUP(G8,'Building Materials Lookup'!A4:G93,4,FALSE)</f>
        <v>0.08</v>
      </c>
      <c r="J8" s="20"/>
      <c r="K8" s="28" t="s">
        <v>7</v>
      </c>
      <c r="L8" s="26">
        <f>I8*C5*C6</f>
        <v>10.64</v>
      </c>
      <c r="M8" s="20"/>
    </row>
    <row r="9" spans="1:13" ht="24.95" customHeight="1">
      <c r="A9" s="5"/>
      <c r="B9" s="18"/>
      <c r="C9" s="19"/>
      <c r="D9" s="23"/>
      <c r="E9" s="20"/>
      <c r="F9" s="28" t="s">
        <v>8</v>
      </c>
      <c r="G9" s="183" t="s">
        <v>222</v>
      </c>
      <c r="H9" s="184"/>
      <c r="I9" s="26">
        <f>VLOOKUP(G9,'Building Materials Lookup'!A4:G94,4,FALSE)</f>
        <v>0.04</v>
      </c>
      <c r="J9" s="20"/>
      <c r="K9" s="28" t="s">
        <v>8</v>
      </c>
      <c r="L9" s="26">
        <f>C5*C6*I9</f>
        <v>5.32</v>
      </c>
      <c r="M9" s="20"/>
    </row>
    <row r="10" spans="1:13" ht="24.95" customHeight="1">
      <c r="A10" s="5"/>
      <c r="B10" s="20"/>
      <c r="C10" s="20"/>
      <c r="D10" s="20"/>
      <c r="E10" s="20"/>
      <c r="F10" s="20"/>
      <c r="G10" s="20"/>
      <c r="H10" s="20"/>
      <c r="I10" s="20"/>
      <c r="J10" s="20"/>
      <c r="K10" s="29" t="s">
        <v>64</v>
      </c>
      <c r="L10" s="35">
        <f>SUM(L4:L9)</f>
        <v>109.56</v>
      </c>
      <c r="M10" s="20"/>
    </row>
    <row r="11" spans="1:13" ht="24.95" customHeight="1">
      <c r="A11" s="5"/>
      <c r="B11" s="20"/>
      <c r="C11" s="20"/>
      <c r="D11" s="20"/>
      <c r="E11" s="20"/>
      <c r="F11" s="20"/>
      <c r="G11" s="20"/>
      <c r="H11" s="20"/>
      <c r="I11" s="64" t="s">
        <v>208</v>
      </c>
      <c r="J11" s="20"/>
      <c r="K11" s="20"/>
      <c r="L11" s="64" t="s">
        <v>211</v>
      </c>
      <c r="M11" s="21"/>
    </row>
    <row r="12" spans="1:13" ht="24.95" customHeight="1">
      <c r="A12" s="5"/>
      <c r="B12" s="38" t="s">
        <v>12</v>
      </c>
      <c r="C12" s="39">
        <f>1125</f>
        <v>1125</v>
      </c>
      <c r="D12" s="40"/>
      <c r="E12" s="37"/>
      <c r="F12" s="187" t="s">
        <v>13</v>
      </c>
      <c r="G12" s="188"/>
      <c r="H12" s="59"/>
      <c r="I12" s="42">
        <f>(24*LN(10)*C7)/(C12*C16)</f>
        <v>146.99703233673986</v>
      </c>
      <c r="J12" s="20"/>
      <c r="K12" s="58" t="s">
        <v>66</v>
      </c>
      <c r="L12" s="26">
        <f>ROUNDUP(I14/I16,0)</f>
        <v>5</v>
      </c>
      <c r="M12" s="21"/>
    </row>
    <row r="13" spans="1:13" ht="24.95" customHeight="1">
      <c r="A13" s="5"/>
      <c r="B13" s="60"/>
      <c r="C13" s="65"/>
      <c r="D13" s="64" t="s">
        <v>206</v>
      </c>
      <c r="E13" s="20"/>
      <c r="F13" s="20"/>
      <c r="G13" s="20"/>
      <c r="H13" s="20"/>
      <c r="I13" s="64" t="s">
        <v>209</v>
      </c>
      <c r="J13" s="20"/>
      <c r="K13" s="20"/>
      <c r="L13" s="20"/>
      <c r="M13" s="21"/>
    </row>
    <row r="14" spans="1:13" ht="24.95" customHeight="1">
      <c r="A14" s="5"/>
      <c r="B14" s="38" t="s">
        <v>118</v>
      </c>
      <c r="C14" s="41">
        <f>(24*LN(10)*C7)/(C12*L10)</f>
        <v>1.0733627771941576</v>
      </c>
      <c r="D14" s="60" t="s">
        <v>65</v>
      </c>
      <c r="E14" s="20"/>
      <c r="F14" s="188" t="s">
        <v>9</v>
      </c>
      <c r="G14" s="188"/>
      <c r="H14" s="59"/>
      <c r="I14" s="42">
        <f>I12-L10</f>
        <v>37.437032336739861</v>
      </c>
      <c r="J14" s="20"/>
      <c r="K14" s="20"/>
      <c r="L14" s="20"/>
      <c r="M14" s="21"/>
    </row>
    <row r="15" spans="1:13" ht="24.95" customHeight="1">
      <c r="A15" s="5"/>
      <c r="B15" s="60"/>
      <c r="C15" s="66"/>
      <c r="D15" s="64" t="s">
        <v>207</v>
      </c>
      <c r="E15" s="20"/>
      <c r="F15" s="20"/>
      <c r="G15" s="20"/>
      <c r="H15" s="20"/>
      <c r="I15" s="64" t="s">
        <v>210</v>
      </c>
      <c r="J15" s="20"/>
      <c r="K15" s="20"/>
      <c r="L15" s="20"/>
      <c r="M15" s="21"/>
    </row>
    <row r="16" spans="1:13" ht="24.95" customHeight="1">
      <c r="A16" s="5"/>
      <c r="B16" t="s">
        <v>199</v>
      </c>
      <c r="C16" s="125">
        <v>0.8</v>
      </c>
      <c r="D16" s="60" t="s">
        <v>65</v>
      </c>
      <c r="E16" s="20"/>
      <c r="F16" s="189" t="s">
        <v>262</v>
      </c>
      <c r="G16" s="189"/>
      <c r="H16" s="190"/>
      <c r="I16" s="43">
        <f>VLOOKUP(F16,'Acoustic Baffle &amp; Spacing Data'!A4:B27,2,)</f>
        <v>8.91</v>
      </c>
      <c r="J16" s="20"/>
      <c r="K16" s="20"/>
      <c r="L16" s="20"/>
      <c r="M16" s="21"/>
    </row>
    <row r="17" spans="1:13" ht="24.95" customHeight="1">
      <c r="A17" s="5"/>
      <c r="B17" s="5"/>
      <c r="C17" s="5"/>
      <c r="D17" s="5"/>
      <c r="E17" s="5"/>
      <c r="F17" s="61" t="s">
        <v>204</v>
      </c>
      <c r="G17" s="5"/>
      <c r="H17" s="5"/>
      <c r="I17" s="5"/>
      <c r="J17" s="5"/>
      <c r="K17" s="5"/>
      <c r="L17" s="5"/>
      <c r="M17" s="5"/>
    </row>
    <row r="18" spans="1:13" ht="24.95" customHeight="1">
      <c r="A18" s="5"/>
      <c r="B18" s="5"/>
      <c r="C18" s="5"/>
      <c r="D18" s="5"/>
      <c r="E18" s="5"/>
      <c r="F18" s="5"/>
      <c r="G18" s="5"/>
      <c r="H18" s="5"/>
      <c r="I18" s="5"/>
      <c r="J18" s="5"/>
      <c r="K18" s="5"/>
      <c r="L18" s="5"/>
      <c r="M18" s="5"/>
    </row>
    <row r="19" spans="1:13" ht="24.95" customHeight="1">
      <c r="A19" s="5"/>
      <c r="B19" s="8" t="s">
        <v>117</v>
      </c>
      <c r="C19" s="5"/>
      <c r="D19" s="5"/>
      <c r="E19" s="5"/>
      <c r="F19" s="5"/>
      <c r="G19" s="5"/>
      <c r="H19" s="5"/>
      <c r="I19" s="5"/>
      <c r="J19" s="5"/>
      <c r="K19" s="5"/>
      <c r="L19" s="5"/>
      <c r="M19" s="5"/>
    </row>
    <row r="20" spans="1:13" ht="24.95" customHeight="1">
      <c r="A20" s="5"/>
      <c r="B20" s="57" t="s">
        <v>122</v>
      </c>
      <c r="C20" s="5"/>
      <c r="D20" s="5"/>
      <c r="E20" s="5"/>
      <c r="F20" s="5"/>
      <c r="G20" s="5"/>
      <c r="H20" s="5"/>
      <c r="I20" s="5"/>
      <c r="J20" s="5"/>
      <c r="K20" s="5"/>
      <c r="L20" s="5"/>
      <c r="M20" s="5"/>
    </row>
    <row r="21" spans="1:13">
      <c r="A21" s="7"/>
      <c r="B21" s="7"/>
      <c r="C21" s="7"/>
      <c r="D21" s="7"/>
      <c r="E21" s="7"/>
      <c r="F21" s="7"/>
      <c r="G21" s="7"/>
      <c r="H21" s="7"/>
      <c r="I21" s="7"/>
      <c r="J21" s="7"/>
      <c r="K21" s="7"/>
      <c r="L21" s="7"/>
      <c r="M21" s="7"/>
    </row>
    <row r="22" spans="1:13">
      <c r="A22" s="7"/>
      <c r="B22" s="7"/>
      <c r="C22" s="7"/>
      <c r="D22" s="7"/>
      <c r="E22" s="7"/>
      <c r="F22" s="7"/>
      <c r="G22" s="7"/>
      <c r="H22" s="7"/>
      <c r="I22" s="7"/>
      <c r="J22" s="7"/>
      <c r="K22" s="7"/>
      <c r="L22" s="7"/>
      <c r="M22" s="7"/>
    </row>
    <row r="23" spans="1:13" ht="24.95" customHeight="1">
      <c r="A23" s="7"/>
      <c r="B23" s="8" t="s">
        <v>200</v>
      </c>
      <c r="C23" s="7"/>
      <c r="D23" s="7"/>
      <c r="E23" s="7"/>
      <c r="F23" s="7"/>
      <c r="G23" s="7"/>
      <c r="H23" s="7"/>
      <c r="I23" s="7"/>
      <c r="J23" s="7"/>
      <c r="K23" s="7"/>
      <c r="L23" s="7"/>
      <c r="M23" s="7"/>
    </row>
    <row r="24" spans="1:13">
      <c r="A24" s="7"/>
      <c r="B24" s="62" t="s">
        <v>201</v>
      </c>
      <c r="C24" s="7"/>
      <c r="D24" s="7"/>
      <c r="E24" s="7"/>
      <c r="F24" s="7"/>
      <c r="G24" s="7"/>
      <c r="H24" s="7"/>
      <c r="I24" s="7"/>
      <c r="J24" s="7"/>
      <c r="K24" s="7"/>
      <c r="L24" s="7"/>
      <c r="M24" s="7"/>
    </row>
    <row r="25" spans="1:13">
      <c r="A25" s="7"/>
      <c r="B25" s="62" t="s">
        <v>202</v>
      </c>
      <c r="C25" s="7"/>
      <c r="D25" s="7"/>
      <c r="E25" s="7"/>
      <c r="F25" s="7"/>
      <c r="G25" s="7"/>
      <c r="H25" s="7"/>
      <c r="I25" s="7"/>
      <c r="J25" s="7"/>
      <c r="K25" s="7"/>
      <c r="L25" s="7"/>
      <c r="M25" s="7"/>
    </row>
    <row r="26" spans="1:13">
      <c r="A26" s="7"/>
      <c r="B26" s="62" t="s">
        <v>203</v>
      </c>
      <c r="C26" s="7"/>
      <c r="D26" s="7"/>
      <c r="E26" s="7"/>
      <c r="F26" s="7"/>
      <c r="G26" s="7"/>
      <c r="H26" s="7"/>
      <c r="I26" s="7"/>
      <c r="J26" s="7"/>
      <c r="K26" s="7"/>
      <c r="L26" s="7"/>
      <c r="M26" s="7"/>
    </row>
    <row r="27" spans="1:13">
      <c r="A27" s="7"/>
      <c r="B27" s="7"/>
      <c r="C27" s="7"/>
      <c r="D27" s="7"/>
      <c r="E27" s="7"/>
      <c r="F27" s="7"/>
      <c r="G27" s="7"/>
      <c r="H27" s="7"/>
      <c r="I27" s="7"/>
      <c r="J27" s="7"/>
      <c r="K27" s="7"/>
      <c r="L27" s="7"/>
      <c r="M27" s="7"/>
    </row>
    <row r="28" spans="1:13">
      <c r="A28" s="7"/>
      <c r="B28" s="7"/>
      <c r="C28" s="7"/>
      <c r="D28" s="7"/>
      <c r="E28" s="7"/>
      <c r="F28" s="7"/>
      <c r="G28" s="7"/>
      <c r="H28" s="7"/>
      <c r="I28" s="7"/>
      <c r="J28" s="7"/>
      <c r="K28" s="7"/>
      <c r="L28" s="7"/>
      <c r="M28" s="7"/>
    </row>
    <row r="29" spans="1:13">
      <c r="A29" s="7"/>
      <c r="B29" s="7"/>
      <c r="C29" s="7"/>
      <c r="D29" s="7"/>
      <c r="E29" s="7"/>
      <c r="F29" s="7"/>
      <c r="G29" s="7"/>
      <c r="H29" s="7"/>
      <c r="I29" s="7"/>
      <c r="J29" s="7"/>
      <c r="K29" s="7"/>
      <c r="L29" s="7"/>
      <c r="M29" s="7"/>
    </row>
    <row r="30" spans="1:13">
      <c r="A30" s="7"/>
      <c r="B30" s="7"/>
      <c r="C30" s="7"/>
      <c r="D30" s="7"/>
      <c r="E30" s="7"/>
      <c r="F30" s="7"/>
      <c r="G30" s="7"/>
      <c r="H30" s="7"/>
      <c r="I30" s="7"/>
      <c r="J30" s="7"/>
      <c r="K30" s="7"/>
      <c r="L30" s="7"/>
      <c r="M30" s="7"/>
    </row>
    <row r="31" spans="1:13">
      <c r="A31" s="7"/>
      <c r="B31" s="7"/>
      <c r="C31" s="7"/>
      <c r="D31" s="7"/>
      <c r="E31" s="7"/>
      <c r="F31" s="7"/>
      <c r="G31" s="7"/>
      <c r="H31" s="7"/>
      <c r="I31" s="7"/>
      <c r="J31" s="7"/>
      <c r="K31" s="7"/>
      <c r="L31" s="7"/>
      <c r="M31" s="7"/>
    </row>
    <row r="32" spans="1:13">
      <c r="A32" s="7"/>
      <c r="B32" s="7"/>
      <c r="C32" s="7"/>
      <c r="D32" s="7"/>
      <c r="E32" s="7"/>
      <c r="F32" s="7"/>
      <c r="G32" s="7"/>
      <c r="H32" s="7"/>
      <c r="I32" s="7"/>
      <c r="J32" s="7"/>
      <c r="K32" s="7"/>
      <c r="L32" s="7"/>
      <c r="M32" s="7"/>
    </row>
    <row r="33" spans="1:13">
      <c r="A33" s="7"/>
      <c r="B33" s="7"/>
      <c r="C33" s="7"/>
      <c r="D33" s="7"/>
      <c r="E33" s="7"/>
      <c r="F33" s="7"/>
      <c r="G33" s="7"/>
      <c r="H33" s="7"/>
      <c r="I33" s="7"/>
      <c r="J33" s="7"/>
      <c r="K33" s="7"/>
      <c r="L33" s="7"/>
      <c r="M33" s="7"/>
    </row>
    <row r="34" spans="1:13">
      <c r="A34" s="7"/>
      <c r="B34" s="7"/>
      <c r="C34" s="7"/>
      <c r="D34" s="7"/>
      <c r="E34" s="7"/>
      <c r="F34" s="7"/>
      <c r="G34" s="7"/>
      <c r="H34" s="7"/>
      <c r="I34" s="7"/>
      <c r="J34" s="7"/>
      <c r="K34" s="7"/>
      <c r="L34" s="7"/>
      <c r="M34" s="7"/>
    </row>
    <row r="35" spans="1:13" ht="24.95" customHeight="1">
      <c r="A35" s="191" t="s">
        <v>295</v>
      </c>
      <c r="B35" s="191"/>
      <c r="C35" s="191"/>
      <c r="D35" s="191"/>
      <c r="E35" s="191"/>
      <c r="F35" s="191"/>
      <c r="G35" s="191"/>
      <c r="H35" s="191"/>
      <c r="I35" s="191"/>
      <c r="J35" s="191"/>
      <c r="K35" s="191"/>
      <c r="L35" s="191"/>
      <c r="M35" s="191"/>
    </row>
  </sheetData>
  <sheetProtection algorithmName="SHA-512" hashValue="FIOFyokYHm/CoMfORZ4QrAGnEQXVqPE40eA5fUPSF7xY3349iTKs6lCbtDkhYcY0lo4k3zQX+D4Uyf68gKywzw==" saltValue="n58u6QLpMC3Q+I9DUs1TbQ==" spinCount="100000" sheet="1" objects="1" scenarios="1"/>
  <mergeCells count="11">
    <mergeCell ref="G8:H8"/>
    <mergeCell ref="A1:M1"/>
    <mergeCell ref="G4:H4"/>
    <mergeCell ref="G5:H5"/>
    <mergeCell ref="G6:H6"/>
    <mergeCell ref="G7:H7"/>
    <mergeCell ref="G9:H9"/>
    <mergeCell ref="F12:G12"/>
    <mergeCell ref="F14:G14"/>
    <mergeCell ref="F16:H16"/>
    <mergeCell ref="A35:M35"/>
  </mergeCells>
  <hyperlinks>
    <hyperlink ref="B24" location="'Acoustic Baffle &amp; Spacing Data'!A1" display="Acoustic Baffle &amp; Spacing Data"/>
    <hyperlink ref="B25" location="'SAC General Building Materials'!A1" display="SAC General Building Materials"/>
    <hyperlink ref="B26" location="'Target Reverberation Time'!A1" display="Target Reverberation Time"/>
  </hyperlinks>
  <pageMargins left="0.7" right="0.7" top="0.75" bottom="0.75" header="0.3" footer="0.3"/>
  <pageSetup orientation="portrait" verticalDpi="1200"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'Building Materials Lookup'!$A$3:$A$28</xm:f>
          </x14:formula1>
          <xm:sqref>G4:H4</xm:sqref>
        </x14:dataValidation>
        <x14:dataValidation type="list" allowBlank="1" showInputMessage="1" showErrorMessage="1">
          <x14:formula1>
            <xm:f>'Acoustic Baffle &amp; Spacing Data'!$A$2:$A$27</xm:f>
          </x14:formula1>
          <xm:sqref>F16</xm:sqref>
        </x14:dataValidation>
        <x14:dataValidation type="list" allowBlank="1" showInputMessage="1" showErrorMessage="1">
          <x14:formula1>
            <xm:f>'Building Materials Lookup'!$A$30:$A$46</xm:f>
          </x14:formula1>
          <xm:sqref>G5:H5</xm:sqref>
        </x14:dataValidation>
        <x14:dataValidation type="list" allowBlank="1" showInputMessage="1" showErrorMessage="1">
          <x14:formula1>
            <xm:f>'Building Materials Lookup'!$A$48:$A$69</xm:f>
          </x14:formula1>
          <xm:sqref>G6:H9</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
  <sheetViews>
    <sheetView workbookViewId="0">
      <selection activeCell="H7" sqref="H7"/>
    </sheetView>
  </sheetViews>
  <sheetFormatPr defaultColWidth="8.85546875" defaultRowHeight="15"/>
  <cols>
    <col min="1" max="1" width="62.28515625" customWidth="1"/>
    <col min="2" max="2" width="22.42578125" customWidth="1"/>
  </cols>
  <sheetData>
    <row r="1" spans="1:2" ht="99.95" customHeight="1">
      <c r="A1" s="215"/>
      <c r="B1" s="215"/>
    </row>
    <row r="2" spans="1:2" s="1" customFormat="1" ht="50.1" customHeight="1">
      <c r="A2" s="52" t="s">
        <v>69</v>
      </c>
      <c r="B2" s="53" t="s">
        <v>68</v>
      </c>
    </row>
    <row r="3" spans="1:2" s="1" customFormat="1" ht="24.95" customHeight="1">
      <c r="A3" s="217"/>
      <c r="B3" s="217"/>
    </row>
    <row r="4" spans="1:2" ht="24.95" customHeight="1">
      <c r="A4" s="28" t="s">
        <v>257</v>
      </c>
      <c r="B4" s="36">
        <v>5.23</v>
      </c>
    </row>
    <row r="5" spans="1:2" ht="24.95" customHeight="1">
      <c r="A5" s="28" t="s">
        <v>258</v>
      </c>
      <c r="B5" s="36">
        <v>5.35</v>
      </c>
    </row>
    <row r="6" spans="1:2" ht="24.95" customHeight="1">
      <c r="A6" s="28" t="s">
        <v>259</v>
      </c>
      <c r="B6" s="36">
        <v>5.57</v>
      </c>
    </row>
    <row r="7" spans="1:2" ht="24.95" customHeight="1">
      <c r="A7" s="218"/>
      <c r="B7" s="218"/>
    </row>
    <row r="8" spans="1:2" ht="24.95" customHeight="1">
      <c r="A8" s="28" t="s">
        <v>260</v>
      </c>
      <c r="B8" s="36">
        <v>7.25</v>
      </c>
    </row>
    <row r="9" spans="1:2" ht="24.95" customHeight="1">
      <c r="A9" s="28" t="s">
        <v>261</v>
      </c>
      <c r="B9" s="36">
        <v>8.0399999999999991</v>
      </c>
    </row>
    <row r="10" spans="1:2" ht="24.95" customHeight="1">
      <c r="A10" s="28" t="s">
        <v>262</v>
      </c>
      <c r="B10" s="36">
        <v>8.91</v>
      </c>
    </row>
    <row r="11" spans="1:2" ht="24.95" customHeight="1">
      <c r="A11" s="127"/>
      <c r="B11" s="135"/>
    </row>
    <row r="12" spans="1:2" ht="24.95" customHeight="1">
      <c r="A12" s="127"/>
      <c r="B12" s="135"/>
    </row>
    <row r="13" spans="1:2" ht="24.95" customHeight="1">
      <c r="A13" s="136" t="s">
        <v>263</v>
      </c>
      <c r="B13" s="137">
        <v>5.22</v>
      </c>
    </row>
    <row r="14" spans="1:2" ht="24.95" customHeight="1">
      <c r="A14" s="136" t="s">
        <v>264</v>
      </c>
      <c r="B14" s="137">
        <v>4.93</v>
      </c>
    </row>
    <row r="15" spans="1:2" ht="24.95" customHeight="1">
      <c r="A15" s="136" t="s">
        <v>265</v>
      </c>
      <c r="B15" s="137">
        <v>5.36</v>
      </c>
    </row>
    <row r="16" spans="1:2" ht="24.95" customHeight="1">
      <c r="A16" s="220"/>
      <c r="B16" s="220"/>
    </row>
    <row r="17" spans="1:9" ht="24.95" customHeight="1">
      <c r="A17" s="136" t="s">
        <v>266</v>
      </c>
      <c r="B17" s="137">
        <v>8.2200000000000006</v>
      </c>
    </row>
    <row r="18" spans="1:9" ht="24.95" customHeight="1">
      <c r="A18" s="136" t="s">
        <v>267</v>
      </c>
      <c r="B18" s="137">
        <v>9.02</v>
      </c>
    </row>
    <row r="19" spans="1:9" ht="24.95" customHeight="1">
      <c r="A19" s="136" t="s">
        <v>268</v>
      </c>
      <c r="B19" s="137">
        <v>10.050000000000001</v>
      </c>
    </row>
    <row r="20" spans="1:9" ht="24.95" customHeight="1">
      <c r="A20" s="218"/>
      <c r="B20" s="218"/>
      <c r="H20" s="2"/>
      <c r="I20" s="2"/>
    </row>
    <row r="21" spans="1:9" ht="24.95" customHeight="1">
      <c r="A21" s="138" t="s">
        <v>269</v>
      </c>
      <c r="B21" s="139">
        <v>6.24</v>
      </c>
      <c r="H21" s="2"/>
      <c r="I21" s="2"/>
    </row>
    <row r="22" spans="1:9" ht="24.95" customHeight="1">
      <c r="A22" s="138" t="s">
        <v>270</v>
      </c>
      <c r="B22" s="139">
        <v>6.55</v>
      </c>
      <c r="H22" s="2"/>
      <c r="I22" s="2"/>
    </row>
    <row r="23" spans="1:9" ht="24.95" customHeight="1">
      <c r="A23" s="138" t="s">
        <v>271</v>
      </c>
      <c r="B23" s="139">
        <v>7.09</v>
      </c>
      <c r="H23" s="2"/>
      <c r="I23" s="2"/>
    </row>
    <row r="24" spans="1:9" ht="24.95" customHeight="1">
      <c r="A24" s="219"/>
      <c r="B24" s="219"/>
      <c r="H24" s="2"/>
      <c r="I24" s="2"/>
    </row>
    <row r="25" spans="1:9" ht="24.95" customHeight="1">
      <c r="A25" s="138" t="s">
        <v>272</v>
      </c>
      <c r="B25" s="139">
        <v>8.3000000000000007</v>
      </c>
      <c r="H25" s="2"/>
      <c r="I25" s="2"/>
    </row>
    <row r="26" spans="1:9" ht="24.95" customHeight="1">
      <c r="A26" s="138" t="s">
        <v>273</v>
      </c>
      <c r="B26" s="139">
        <v>8.77</v>
      </c>
    </row>
    <row r="27" spans="1:9" ht="24.95" customHeight="1">
      <c r="A27" s="140" t="s">
        <v>274</v>
      </c>
      <c r="B27" s="141">
        <v>9.68</v>
      </c>
    </row>
    <row r="28" spans="1:9" ht="24.95" customHeight="1">
      <c r="A28" s="216" t="s">
        <v>295</v>
      </c>
      <c r="B28" s="216"/>
    </row>
  </sheetData>
  <sheetProtection algorithmName="SHA-512" hashValue="Nf0JzPxEme2AIoqDylDsaRFiMikhHug4idD9QKW1FJlMFlZi6j9IcwQypOm03cfDvz090/s3cuFD1OHwt6Y5Ug==" saltValue="cYX+a7maQ5n6LdQG6nEOaQ==" spinCount="100000" sheet="1" objects="1" scenarios="1"/>
  <mergeCells count="7">
    <mergeCell ref="A1:B1"/>
    <mergeCell ref="A28:B28"/>
    <mergeCell ref="A3:B3"/>
    <mergeCell ref="A20:B20"/>
    <mergeCell ref="A7:B7"/>
    <mergeCell ref="A24:B24"/>
    <mergeCell ref="A16:B16"/>
  </mergeCells>
  <pageMargins left="0.7" right="0.7" top="0.75" bottom="0.75" header="0.3" footer="0.3"/>
  <pageSetup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4"/>
  <sheetViews>
    <sheetView workbookViewId="0">
      <selection activeCell="J13" sqref="J13"/>
    </sheetView>
  </sheetViews>
  <sheetFormatPr defaultColWidth="9.140625" defaultRowHeight="15"/>
  <cols>
    <col min="1" max="1" width="69.85546875" style="3" customWidth="1"/>
    <col min="2" max="7" width="10.85546875" style="3" customWidth="1"/>
    <col min="8" max="16384" width="9.140625" style="3"/>
  </cols>
  <sheetData>
    <row r="1" spans="1:7" ht="50.1" customHeight="1" thickBot="1">
      <c r="A1" s="232" t="s">
        <v>71</v>
      </c>
      <c r="B1" s="232"/>
      <c r="C1" s="232"/>
      <c r="D1" s="232"/>
      <c r="E1" s="232"/>
      <c r="F1" s="232"/>
      <c r="G1" s="232"/>
    </row>
    <row r="2" spans="1:7" customFormat="1">
      <c r="A2" s="70" t="s">
        <v>123</v>
      </c>
      <c r="B2" s="71" t="s">
        <v>14</v>
      </c>
      <c r="C2" s="71" t="s">
        <v>15</v>
      </c>
      <c r="D2" s="71" t="s">
        <v>16</v>
      </c>
      <c r="E2" s="71" t="s">
        <v>17</v>
      </c>
      <c r="F2" s="71" t="s">
        <v>18</v>
      </c>
      <c r="G2" s="72" t="s">
        <v>19</v>
      </c>
    </row>
    <row r="3" spans="1:7" customFormat="1">
      <c r="A3" s="73" t="s">
        <v>138</v>
      </c>
      <c r="B3" s="74">
        <v>0.02</v>
      </c>
      <c r="C3" s="74">
        <v>0.02</v>
      </c>
      <c r="D3" s="74">
        <v>0.03</v>
      </c>
      <c r="E3" s="74">
        <v>0.04</v>
      </c>
      <c r="F3" s="74">
        <v>0.05</v>
      </c>
      <c r="G3" s="75">
        <v>7.0000000000000007E-2</v>
      </c>
    </row>
    <row r="4" spans="1:7" customFormat="1">
      <c r="A4" s="73" t="s">
        <v>139</v>
      </c>
      <c r="B4" s="74">
        <v>0.01</v>
      </c>
      <c r="C4" s="74">
        <v>0.01</v>
      </c>
      <c r="D4" s="74">
        <v>0.02</v>
      </c>
      <c r="E4" s="74">
        <v>0.02</v>
      </c>
      <c r="F4" s="74">
        <v>0.02</v>
      </c>
      <c r="G4" s="75">
        <v>0.03</v>
      </c>
    </row>
    <row r="5" spans="1:7" customFormat="1">
      <c r="A5" s="73" t="s">
        <v>140</v>
      </c>
      <c r="B5" s="74">
        <v>0.01</v>
      </c>
      <c r="C5" s="74">
        <v>0.02</v>
      </c>
      <c r="D5" s="74">
        <v>0.04</v>
      </c>
      <c r="E5" s="74">
        <v>0.06</v>
      </c>
      <c r="F5" s="74">
        <v>0.08</v>
      </c>
      <c r="G5" s="75">
        <v>0.1</v>
      </c>
    </row>
    <row r="6" spans="1:7" customFormat="1">
      <c r="A6" s="73" t="s">
        <v>141</v>
      </c>
      <c r="B6" s="74">
        <v>0.1</v>
      </c>
      <c r="C6" s="74">
        <v>0.05</v>
      </c>
      <c r="D6" s="74">
        <v>0.06</v>
      </c>
      <c r="E6" s="74">
        <v>7.0000000000000007E-2</v>
      </c>
      <c r="F6" s="74">
        <v>0.09</v>
      </c>
      <c r="G6" s="75">
        <v>0.08</v>
      </c>
    </row>
    <row r="7" spans="1:7" customFormat="1">
      <c r="A7" s="73" t="s">
        <v>142</v>
      </c>
      <c r="B7" s="74">
        <v>0.18</v>
      </c>
      <c r="C7" s="74">
        <v>0.06</v>
      </c>
      <c r="D7" s="74">
        <v>0.04</v>
      </c>
      <c r="E7" s="74">
        <v>0.03</v>
      </c>
      <c r="F7" s="74">
        <v>0.02</v>
      </c>
      <c r="G7" s="75">
        <v>0.02</v>
      </c>
    </row>
    <row r="8" spans="1:7" customFormat="1">
      <c r="A8" s="73" t="s">
        <v>143</v>
      </c>
      <c r="B8" s="74">
        <v>0.35</v>
      </c>
      <c r="C8" s="74">
        <v>0.25</v>
      </c>
      <c r="D8" s="74">
        <v>0.18</v>
      </c>
      <c r="E8" s="74">
        <v>0.12</v>
      </c>
      <c r="F8" s="74">
        <v>7.0000000000000007E-2</v>
      </c>
      <c r="G8" s="75">
        <v>0.04</v>
      </c>
    </row>
    <row r="9" spans="1:7" customFormat="1">
      <c r="A9" s="73" t="s">
        <v>144</v>
      </c>
      <c r="B9" s="74">
        <v>0.28999999999999998</v>
      </c>
      <c r="C9" s="74">
        <v>0.1</v>
      </c>
      <c r="D9" s="74">
        <v>0.05</v>
      </c>
      <c r="E9" s="74">
        <v>0.04</v>
      </c>
      <c r="F9" s="74">
        <v>7.0000000000000007E-2</v>
      </c>
      <c r="G9" s="75">
        <v>0.09</v>
      </c>
    </row>
    <row r="10" spans="1:7" customFormat="1">
      <c r="A10" s="73" t="s">
        <v>198</v>
      </c>
      <c r="B10" s="74">
        <v>0.55000000000000004</v>
      </c>
      <c r="C10" s="74">
        <v>0.14000000000000001</v>
      </c>
      <c r="D10" s="74">
        <v>0.08</v>
      </c>
      <c r="E10" s="74">
        <v>0.04</v>
      </c>
      <c r="F10" s="74">
        <v>0.12</v>
      </c>
      <c r="G10" s="75">
        <v>0.11</v>
      </c>
    </row>
    <row r="11" spans="1:7" customFormat="1">
      <c r="A11" s="73" t="s">
        <v>145</v>
      </c>
      <c r="B11" s="74">
        <v>0.28000000000000003</v>
      </c>
      <c r="C11" s="74">
        <v>0.12</v>
      </c>
      <c r="D11" s="74">
        <v>0.1</v>
      </c>
      <c r="E11" s="74">
        <v>7.0000000000000007E-2</v>
      </c>
      <c r="F11" s="74">
        <v>0.13</v>
      </c>
      <c r="G11" s="75">
        <v>0.09</v>
      </c>
    </row>
    <row r="12" spans="1:7" customFormat="1">
      <c r="A12" s="73" t="s">
        <v>146</v>
      </c>
      <c r="B12" s="74">
        <v>0.01</v>
      </c>
      <c r="C12" s="74">
        <v>0.01</v>
      </c>
      <c r="D12" s="74">
        <v>0.01</v>
      </c>
      <c r="E12" s="74">
        <v>0.01</v>
      </c>
      <c r="F12" s="74">
        <v>0.02</v>
      </c>
      <c r="G12" s="75">
        <v>0.02</v>
      </c>
    </row>
    <row r="13" spans="1:7" customFormat="1">
      <c r="A13" s="73" t="s">
        <v>147</v>
      </c>
      <c r="B13" s="74">
        <v>0.01</v>
      </c>
      <c r="C13" s="74">
        <v>0.02</v>
      </c>
      <c r="D13" s="74">
        <v>0.02</v>
      </c>
      <c r="E13" s="74">
        <v>0.03</v>
      </c>
      <c r="F13" s="74">
        <v>0.04</v>
      </c>
      <c r="G13" s="75">
        <v>0.05</v>
      </c>
    </row>
    <row r="14" spans="1:7" customFormat="1">
      <c r="A14" s="73" t="s">
        <v>148</v>
      </c>
      <c r="B14" s="74">
        <v>0.12</v>
      </c>
      <c r="C14" s="74">
        <v>0.09</v>
      </c>
      <c r="D14" s="74">
        <v>7.0000000000000007E-2</v>
      </c>
      <c r="E14" s="74">
        <v>0.05</v>
      </c>
      <c r="F14" s="74">
        <v>0.05</v>
      </c>
      <c r="G14" s="75">
        <v>0.04</v>
      </c>
    </row>
    <row r="15" spans="1:7" customFormat="1">
      <c r="A15" s="73" t="s">
        <v>149</v>
      </c>
      <c r="B15" s="74">
        <v>0.14000000000000001</v>
      </c>
      <c r="C15" s="74">
        <v>0.1</v>
      </c>
      <c r="D15" s="74">
        <v>0.06</v>
      </c>
      <c r="E15" s="74">
        <v>0.05</v>
      </c>
      <c r="F15" s="74">
        <v>0.04</v>
      </c>
      <c r="G15" s="75">
        <v>0.03</v>
      </c>
    </row>
    <row r="16" spans="1:7" customFormat="1">
      <c r="A16" s="73" t="s">
        <v>150</v>
      </c>
      <c r="B16" s="74">
        <v>0.28000000000000003</v>
      </c>
      <c r="C16" s="74">
        <v>0.22</v>
      </c>
      <c r="D16" s="74">
        <v>0.17</v>
      </c>
      <c r="E16" s="74">
        <v>0.09</v>
      </c>
      <c r="F16" s="74">
        <v>0.1</v>
      </c>
      <c r="G16" s="75">
        <v>0.11</v>
      </c>
    </row>
    <row r="17" spans="1:7" customFormat="1">
      <c r="A17" s="73" t="s">
        <v>151</v>
      </c>
      <c r="B17" s="74">
        <v>0.05</v>
      </c>
      <c r="C17" s="74">
        <v>0.1</v>
      </c>
      <c r="D17" s="74">
        <v>0.1</v>
      </c>
      <c r="E17" s="74">
        <v>0.1</v>
      </c>
      <c r="F17" s="74">
        <v>7.0000000000000007E-2</v>
      </c>
      <c r="G17" s="75">
        <v>0.02</v>
      </c>
    </row>
    <row r="18" spans="1:7" customFormat="1">
      <c r="A18" s="73" t="s">
        <v>152</v>
      </c>
      <c r="B18" s="74">
        <v>0.06</v>
      </c>
      <c r="C18" s="74">
        <v>0.05</v>
      </c>
      <c r="D18" s="74">
        <v>7.0000000000000007E-2</v>
      </c>
      <c r="E18" s="74">
        <v>0.15</v>
      </c>
      <c r="F18" s="74">
        <v>0.13</v>
      </c>
      <c r="G18" s="75">
        <v>0.17</v>
      </c>
    </row>
    <row r="19" spans="1:7" customFormat="1">
      <c r="A19" s="73" t="s">
        <v>153</v>
      </c>
      <c r="B19" s="74">
        <v>0.42</v>
      </c>
      <c r="C19" s="74">
        <v>0.21</v>
      </c>
      <c r="D19" s="74">
        <v>0.1</v>
      </c>
      <c r="E19" s="74">
        <v>0.08</v>
      </c>
      <c r="F19" s="74">
        <v>0.06</v>
      </c>
      <c r="G19" s="75">
        <v>0.06</v>
      </c>
    </row>
    <row r="20" spans="1:7" customFormat="1">
      <c r="A20" s="76" t="s">
        <v>154</v>
      </c>
      <c r="B20" s="77">
        <v>0.19</v>
      </c>
      <c r="C20" s="77">
        <v>0.14000000000000001</v>
      </c>
      <c r="D20" s="77">
        <v>0.09</v>
      </c>
      <c r="E20" s="77">
        <v>0.06</v>
      </c>
      <c r="F20" s="77">
        <v>0.06</v>
      </c>
      <c r="G20" s="78">
        <v>0.05</v>
      </c>
    </row>
    <row r="21" spans="1:7" ht="24.95" customHeight="1">
      <c r="A21" s="227"/>
      <c r="B21" s="227"/>
      <c r="C21" s="227"/>
      <c r="D21" s="227"/>
      <c r="E21" s="227"/>
      <c r="F21" s="227"/>
      <c r="G21" s="227"/>
    </row>
    <row r="22" spans="1:7" customFormat="1">
      <c r="A22" s="58" t="s">
        <v>124</v>
      </c>
      <c r="B22" s="44" t="s">
        <v>14</v>
      </c>
      <c r="C22" s="44" t="s">
        <v>15</v>
      </c>
      <c r="D22" s="44" t="s">
        <v>16</v>
      </c>
      <c r="E22" s="44" t="s">
        <v>17</v>
      </c>
      <c r="F22" s="44" t="s">
        <v>18</v>
      </c>
      <c r="G22" s="45" t="s">
        <v>19</v>
      </c>
    </row>
    <row r="23" spans="1:7" customFormat="1">
      <c r="A23" s="79" t="s">
        <v>155</v>
      </c>
      <c r="B23" s="80">
        <v>0.36</v>
      </c>
      <c r="C23" s="80">
        <v>0.44</v>
      </c>
      <c r="D23" s="80">
        <v>0.31</v>
      </c>
      <c r="E23" s="80">
        <v>0.28999999999999998</v>
      </c>
      <c r="F23" s="80">
        <v>0.39</v>
      </c>
      <c r="G23" s="81">
        <v>0.25</v>
      </c>
    </row>
    <row r="24" spans="1:7" customFormat="1">
      <c r="A24" s="79" t="s">
        <v>157</v>
      </c>
      <c r="B24" s="80">
        <v>0.03</v>
      </c>
      <c r="C24" s="80">
        <v>0.04</v>
      </c>
      <c r="D24" s="80">
        <v>0.11</v>
      </c>
      <c r="E24" s="80">
        <v>0.17</v>
      </c>
      <c r="F24" s="80">
        <v>0.24</v>
      </c>
      <c r="G24" s="81">
        <v>0.35</v>
      </c>
    </row>
    <row r="25" spans="1:7" customFormat="1">
      <c r="A25" s="79" t="s">
        <v>158</v>
      </c>
      <c r="B25" s="80">
        <v>7.0000000000000007E-2</v>
      </c>
      <c r="C25" s="80">
        <v>0.31</v>
      </c>
      <c r="D25" s="80">
        <v>0.49</v>
      </c>
      <c r="E25" s="80">
        <v>0.75</v>
      </c>
      <c r="F25" s="80">
        <v>0.7</v>
      </c>
      <c r="G25" s="81">
        <v>0.6</v>
      </c>
    </row>
    <row r="26" spans="1:7" customFormat="1">
      <c r="A26" s="79" t="s">
        <v>156</v>
      </c>
      <c r="B26" s="80">
        <v>0.14000000000000001</v>
      </c>
      <c r="C26" s="80">
        <v>0.35</v>
      </c>
      <c r="D26" s="80">
        <v>0.55000000000000004</v>
      </c>
      <c r="E26" s="80">
        <v>0.72</v>
      </c>
      <c r="F26" s="80">
        <v>0.7</v>
      </c>
      <c r="G26" s="81">
        <v>0.65</v>
      </c>
    </row>
    <row r="27" spans="1:7" customFormat="1">
      <c r="A27" s="79" t="s">
        <v>159</v>
      </c>
      <c r="B27" s="80">
        <v>0.09</v>
      </c>
      <c r="C27" s="80">
        <v>0.32</v>
      </c>
      <c r="D27" s="80">
        <v>0.68</v>
      </c>
      <c r="E27" s="80">
        <v>0.83</v>
      </c>
      <c r="F27" s="80">
        <v>0.39</v>
      </c>
      <c r="G27" s="81">
        <v>0.76</v>
      </c>
    </row>
    <row r="28" spans="1:7" customFormat="1">
      <c r="A28" s="79" t="s">
        <v>160</v>
      </c>
      <c r="B28" s="80">
        <v>0.15</v>
      </c>
      <c r="C28" s="80">
        <v>0.26</v>
      </c>
      <c r="D28" s="80">
        <v>0.62</v>
      </c>
      <c r="E28" s="80">
        <v>0.94</v>
      </c>
      <c r="F28" s="80">
        <v>0.64</v>
      </c>
      <c r="G28" s="81">
        <v>0.92</v>
      </c>
    </row>
    <row r="29" spans="1:7" customFormat="1">
      <c r="A29" s="79" t="s">
        <v>161</v>
      </c>
      <c r="B29" s="80">
        <v>0.6</v>
      </c>
      <c r="C29" s="80">
        <v>0.75</v>
      </c>
      <c r="D29" s="80">
        <v>0.82</v>
      </c>
      <c r="E29" s="80">
        <v>0.8</v>
      </c>
      <c r="F29" s="80">
        <v>0.6</v>
      </c>
      <c r="G29" s="81">
        <v>0.38</v>
      </c>
    </row>
    <row r="30" spans="1:7" customFormat="1" ht="30">
      <c r="A30" s="79" t="s">
        <v>162</v>
      </c>
      <c r="B30" s="80">
        <v>0.37</v>
      </c>
      <c r="C30" s="80">
        <v>0.41</v>
      </c>
      <c r="D30" s="80">
        <v>0.63</v>
      </c>
      <c r="E30" s="80">
        <v>0.85</v>
      </c>
      <c r="F30" s="80">
        <v>0.96</v>
      </c>
      <c r="G30" s="81">
        <v>0.92</v>
      </c>
    </row>
    <row r="31" spans="1:7" customFormat="1" ht="30">
      <c r="A31" s="82" t="s">
        <v>163</v>
      </c>
      <c r="B31" s="83">
        <v>0.4</v>
      </c>
      <c r="C31" s="83">
        <v>0.9</v>
      </c>
      <c r="D31" s="83">
        <v>0.8</v>
      </c>
      <c r="E31" s="83">
        <v>0.5</v>
      </c>
      <c r="F31" s="83">
        <v>0.4</v>
      </c>
      <c r="G31" s="84">
        <v>0.3</v>
      </c>
    </row>
    <row r="32" spans="1:7" ht="24.95" customHeight="1">
      <c r="A32" s="227"/>
      <c r="B32" s="227"/>
      <c r="C32" s="227"/>
      <c r="D32" s="227"/>
      <c r="E32" s="227"/>
      <c r="F32" s="227"/>
      <c r="G32" s="227"/>
    </row>
    <row r="33" spans="1:7" customFormat="1">
      <c r="A33" s="58" t="s">
        <v>126</v>
      </c>
      <c r="B33" s="44" t="s">
        <v>14</v>
      </c>
      <c r="C33" s="44" t="s">
        <v>15</v>
      </c>
      <c r="D33" s="44" t="s">
        <v>16</v>
      </c>
      <c r="E33" s="44" t="s">
        <v>17</v>
      </c>
      <c r="F33" s="44" t="s">
        <v>18</v>
      </c>
      <c r="G33" s="45" t="s">
        <v>19</v>
      </c>
    </row>
    <row r="34" spans="1:7" customFormat="1">
      <c r="A34" s="85" t="s">
        <v>164</v>
      </c>
      <c r="B34" s="86">
        <v>0.01</v>
      </c>
      <c r="C34" s="86">
        <v>0.01</v>
      </c>
      <c r="D34" s="86">
        <v>0.02</v>
      </c>
      <c r="E34" s="86">
        <v>0.02</v>
      </c>
      <c r="F34" s="86">
        <v>0.02</v>
      </c>
      <c r="G34" s="87">
        <v>0.02</v>
      </c>
    </row>
    <row r="35" spans="1:7" customFormat="1">
      <c r="A35" s="85" t="s">
        <v>165</v>
      </c>
      <c r="B35" s="86">
        <v>0.02</v>
      </c>
      <c r="C35" s="86">
        <v>0.03</v>
      </c>
      <c r="D35" s="86">
        <v>0.03</v>
      </c>
      <c r="E35" s="86">
        <v>0.03</v>
      </c>
      <c r="F35" s="86">
        <v>0.03</v>
      </c>
      <c r="G35" s="87">
        <v>0.02</v>
      </c>
    </row>
    <row r="36" spans="1:7" customFormat="1">
      <c r="A36" s="85" t="s">
        <v>166</v>
      </c>
      <c r="B36" s="86">
        <v>0.01</v>
      </c>
      <c r="C36" s="86">
        <v>0.01</v>
      </c>
      <c r="D36" s="86">
        <v>0.01</v>
      </c>
      <c r="E36" s="86">
        <v>0.01</v>
      </c>
      <c r="F36" s="86">
        <v>0.02</v>
      </c>
      <c r="G36" s="87">
        <v>0.02</v>
      </c>
    </row>
    <row r="37" spans="1:7" customFormat="1">
      <c r="A37" s="85" t="s">
        <v>80</v>
      </c>
      <c r="B37" s="86">
        <v>0.15</v>
      </c>
      <c r="C37" s="86">
        <v>0.11</v>
      </c>
      <c r="D37" s="86">
        <v>0.1</v>
      </c>
      <c r="E37" s="86">
        <v>7.0000000000000007E-2</v>
      </c>
      <c r="F37" s="86">
        <v>0.06</v>
      </c>
      <c r="G37" s="87">
        <v>7.0000000000000007E-2</v>
      </c>
    </row>
    <row r="38" spans="1:7" customFormat="1">
      <c r="A38" s="88" t="s">
        <v>167</v>
      </c>
      <c r="B38" s="89">
        <v>0.04</v>
      </c>
      <c r="C38" s="89">
        <v>0.04</v>
      </c>
      <c r="D38" s="89">
        <v>7.0000000000000007E-2</v>
      </c>
      <c r="E38" s="89">
        <v>0.06</v>
      </c>
      <c r="F38" s="89">
        <v>0.06</v>
      </c>
      <c r="G38" s="90">
        <v>7.0000000000000007E-2</v>
      </c>
    </row>
    <row r="39" spans="1:7" ht="24.95" customHeight="1">
      <c r="A39" s="227"/>
      <c r="B39" s="227"/>
      <c r="C39" s="227"/>
      <c r="D39" s="227"/>
      <c r="E39" s="227"/>
      <c r="F39" s="227"/>
      <c r="G39" s="227"/>
    </row>
    <row r="40" spans="1:7" customFormat="1">
      <c r="A40" s="58" t="s">
        <v>125</v>
      </c>
      <c r="B40" s="44" t="s">
        <v>14</v>
      </c>
      <c r="C40" s="44" t="s">
        <v>15</v>
      </c>
      <c r="D40" s="44" t="s">
        <v>16</v>
      </c>
      <c r="E40" s="44" t="s">
        <v>17</v>
      </c>
      <c r="F40" s="44" t="s">
        <v>18</v>
      </c>
      <c r="G40" s="45" t="s">
        <v>19</v>
      </c>
    </row>
    <row r="41" spans="1:7" customFormat="1">
      <c r="A41" s="85" t="s">
        <v>168</v>
      </c>
      <c r="B41" s="86">
        <v>0.02</v>
      </c>
      <c r="C41" s="86">
        <v>0.06</v>
      </c>
      <c r="D41" s="86">
        <v>0.14000000000000001</v>
      </c>
      <c r="E41" s="86">
        <v>0.37</v>
      </c>
      <c r="F41" s="86">
        <v>0.6</v>
      </c>
      <c r="G41" s="87">
        <v>0.65</v>
      </c>
    </row>
    <row r="42" spans="1:7" customFormat="1">
      <c r="A42" s="85" t="s">
        <v>169</v>
      </c>
      <c r="B42" s="86">
        <v>0.08</v>
      </c>
      <c r="C42" s="86">
        <v>0.24</v>
      </c>
      <c r="D42" s="86">
        <v>0.56999999999999995</v>
      </c>
      <c r="E42" s="86">
        <v>0.69</v>
      </c>
      <c r="F42" s="86">
        <v>0.71</v>
      </c>
      <c r="G42" s="87">
        <v>0.73</v>
      </c>
    </row>
    <row r="43" spans="1:7" customFormat="1">
      <c r="A43" s="85" t="s">
        <v>170</v>
      </c>
      <c r="B43" s="86">
        <v>0.08</v>
      </c>
      <c r="C43" s="86">
        <v>0.27</v>
      </c>
      <c r="D43" s="86">
        <v>0.39</v>
      </c>
      <c r="E43" s="86">
        <v>0.34</v>
      </c>
      <c r="F43" s="86">
        <v>0.48</v>
      </c>
      <c r="G43" s="87">
        <v>0.63</v>
      </c>
    </row>
    <row r="44" spans="1:7" customFormat="1">
      <c r="A44" s="88" t="s">
        <v>171</v>
      </c>
      <c r="B44" s="89">
        <v>0.01</v>
      </c>
      <c r="C44" s="89">
        <v>0.05</v>
      </c>
      <c r="D44" s="89">
        <v>0.1</v>
      </c>
      <c r="E44" s="89">
        <v>0.2</v>
      </c>
      <c r="F44" s="89">
        <v>0.45</v>
      </c>
      <c r="G44" s="90">
        <v>0.65</v>
      </c>
    </row>
    <row r="45" spans="1:7" ht="24.95" customHeight="1">
      <c r="A45" s="227"/>
      <c r="B45" s="227"/>
      <c r="C45" s="227"/>
      <c r="D45" s="227"/>
      <c r="E45" s="227"/>
      <c r="F45" s="227"/>
      <c r="G45" s="227"/>
    </row>
    <row r="46" spans="1:7" customFormat="1">
      <c r="A46" s="58" t="s">
        <v>127</v>
      </c>
      <c r="B46" s="44" t="s">
        <v>14</v>
      </c>
      <c r="C46" s="44" t="s">
        <v>15</v>
      </c>
      <c r="D46" s="44" t="s">
        <v>16</v>
      </c>
      <c r="E46" s="44" t="s">
        <v>17</v>
      </c>
      <c r="F46" s="44" t="s">
        <v>18</v>
      </c>
      <c r="G46" s="45" t="s">
        <v>19</v>
      </c>
    </row>
    <row r="47" spans="1:7" customFormat="1">
      <c r="A47" s="85" t="s">
        <v>172</v>
      </c>
      <c r="B47" s="86">
        <v>0.01</v>
      </c>
      <c r="C47" s="86">
        <v>0.01</v>
      </c>
      <c r="D47" s="86">
        <v>0.02</v>
      </c>
      <c r="E47" s="86">
        <v>0.02</v>
      </c>
      <c r="F47" s="86">
        <v>0.02</v>
      </c>
      <c r="G47" s="87">
        <v>0.02</v>
      </c>
    </row>
    <row r="48" spans="1:7" customFormat="1">
      <c r="A48" s="85" t="s">
        <v>173</v>
      </c>
      <c r="B48" s="86">
        <v>0.28999999999999998</v>
      </c>
      <c r="C48" s="86">
        <v>0.1</v>
      </c>
      <c r="D48" s="86">
        <v>0.05</v>
      </c>
      <c r="E48" s="86">
        <v>0.04</v>
      </c>
      <c r="F48" s="86">
        <v>7.0000000000000007E-2</v>
      </c>
      <c r="G48" s="87">
        <v>0.09</v>
      </c>
    </row>
    <row r="49" spans="1:7" customFormat="1">
      <c r="A49" s="85" t="s">
        <v>174</v>
      </c>
      <c r="B49" s="86">
        <v>0.15</v>
      </c>
      <c r="C49" s="86">
        <v>0.1</v>
      </c>
      <c r="D49" s="86">
        <v>0.05</v>
      </c>
      <c r="E49" s="86">
        <v>0.04</v>
      </c>
      <c r="F49" s="86">
        <v>7.0000000000000007E-2</v>
      </c>
      <c r="G49" s="87">
        <v>0.09</v>
      </c>
    </row>
    <row r="50" spans="1:7" customFormat="1">
      <c r="A50" s="85" t="s">
        <v>149</v>
      </c>
      <c r="B50" s="86">
        <v>0.14000000000000001</v>
      </c>
      <c r="C50" s="86">
        <v>0.1</v>
      </c>
      <c r="D50" s="86">
        <v>0.06</v>
      </c>
      <c r="E50" s="86">
        <v>0.05</v>
      </c>
      <c r="F50" s="86">
        <v>0.04</v>
      </c>
      <c r="G50" s="87">
        <v>0.03</v>
      </c>
    </row>
    <row r="51" spans="1:7" customFormat="1">
      <c r="A51" s="88" t="s">
        <v>175</v>
      </c>
      <c r="B51" s="89">
        <v>0.28000000000000003</v>
      </c>
      <c r="C51" s="89">
        <v>0.22</v>
      </c>
      <c r="D51" s="89">
        <v>0.17</v>
      </c>
      <c r="E51" s="89">
        <v>0.09</v>
      </c>
      <c r="F51" s="89">
        <v>0.1</v>
      </c>
      <c r="G51" s="90">
        <v>0.11</v>
      </c>
    </row>
    <row r="52" spans="1:7" ht="24.95" customHeight="1">
      <c r="A52" s="227"/>
      <c r="B52" s="227"/>
      <c r="C52" s="227"/>
      <c r="D52" s="227"/>
      <c r="E52" s="227"/>
      <c r="F52" s="227"/>
      <c r="G52" s="227"/>
    </row>
    <row r="53" spans="1:7" customFormat="1">
      <c r="A53" s="58" t="s">
        <v>128</v>
      </c>
      <c r="B53" s="44" t="s">
        <v>14</v>
      </c>
      <c r="C53" s="44" t="s">
        <v>15</v>
      </c>
      <c r="D53" s="44" t="s">
        <v>16</v>
      </c>
      <c r="E53" s="44" t="s">
        <v>17</v>
      </c>
      <c r="F53" s="44" t="s">
        <v>18</v>
      </c>
      <c r="G53" s="45" t="s">
        <v>19</v>
      </c>
    </row>
    <row r="54" spans="1:7" customFormat="1">
      <c r="A54" s="85" t="s">
        <v>180</v>
      </c>
      <c r="B54" s="86">
        <v>0.76</v>
      </c>
      <c r="C54" s="86">
        <v>0.93</v>
      </c>
      <c r="D54" s="86">
        <v>0.83</v>
      </c>
      <c r="E54" s="86">
        <v>0.99</v>
      </c>
      <c r="F54" s="86">
        <v>0.99</v>
      </c>
      <c r="G54" s="87">
        <v>0.94</v>
      </c>
    </row>
    <row r="55" spans="1:7" customFormat="1">
      <c r="A55" s="85" t="s">
        <v>181</v>
      </c>
      <c r="B55" s="86">
        <v>0.59</v>
      </c>
      <c r="C55" s="86">
        <v>0.51</v>
      </c>
      <c r="D55" s="86">
        <v>0.53</v>
      </c>
      <c r="E55" s="86">
        <v>0.73</v>
      </c>
      <c r="F55" s="86">
        <v>0.88</v>
      </c>
      <c r="G55" s="87">
        <v>0.74</v>
      </c>
    </row>
    <row r="56" spans="1:7" customFormat="1">
      <c r="A56" s="85" t="s">
        <v>182</v>
      </c>
      <c r="B56" s="86">
        <v>0.1</v>
      </c>
      <c r="C56" s="86">
        <v>0.6</v>
      </c>
      <c r="D56" s="86">
        <v>0.8</v>
      </c>
      <c r="E56" s="86">
        <v>0.82</v>
      </c>
      <c r="F56" s="86">
        <v>0.78</v>
      </c>
      <c r="G56" s="87">
        <v>0.6</v>
      </c>
    </row>
    <row r="57" spans="1:7" customFormat="1">
      <c r="A57" s="85" t="s">
        <v>184</v>
      </c>
      <c r="B57" s="86">
        <v>0.38</v>
      </c>
      <c r="C57" s="86">
        <v>0.6</v>
      </c>
      <c r="D57" s="86">
        <v>0.78</v>
      </c>
      <c r="E57" s="86">
        <v>0.8</v>
      </c>
      <c r="F57" s="86">
        <v>0.78</v>
      </c>
      <c r="G57" s="87">
        <v>0.7</v>
      </c>
    </row>
    <row r="58" spans="1:7" customFormat="1">
      <c r="A58" s="85" t="s">
        <v>183</v>
      </c>
      <c r="B58" s="86">
        <v>0.08</v>
      </c>
      <c r="C58" s="86">
        <v>0.28999999999999998</v>
      </c>
      <c r="D58" s="86">
        <v>0.75</v>
      </c>
      <c r="E58" s="86">
        <v>0.98</v>
      </c>
      <c r="F58" s="86">
        <v>0.93</v>
      </c>
      <c r="G58" s="87">
        <v>0.76</v>
      </c>
    </row>
    <row r="59" spans="1:7" customFormat="1">
      <c r="A59" s="85" t="s">
        <v>176</v>
      </c>
      <c r="B59" s="86">
        <v>0.65</v>
      </c>
      <c r="C59" s="86">
        <v>0.71</v>
      </c>
      <c r="D59" s="86">
        <v>0.82</v>
      </c>
      <c r="E59" s="86">
        <v>0.86</v>
      </c>
      <c r="F59" s="86">
        <v>0.76</v>
      </c>
      <c r="G59" s="87">
        <v>0.62</v>
      </c>
    </row>
    <row r="60" spans="1:7" customFormat="1">
      <c r="A60" s="85" t="s">
        <v>185</v>
      </c>
      <c r="B60" s="86">
        <v>0.38</v>
      </c>
      <c r="C60" s="86">
        <v>0.23</v>
      </c>
      <c r="D60" s="86">
        <v>0.17</v>
      </c>
      <c r="E60" s="86">
        <v>0.15</v>
      </c>
      <c r="F60" s="86">
        <v>0.09</v>
      </c>
      <c r="G60" s="87">
        <v>0.06</v>
      </c>
    </row>
    <row r="61" spans="1:7" customFormat="1">
      <c r="A61" s="85" t="s">
        <v>177</v>
      </c>
      <c r="B61" s="86">
        <v>7.0000000000000007E-2</v>
      </c>
      <c r="C61" s="86">
        <v>0.11</v>
      </c>
      <c r="D61" s="86">
        <v>0.2</v>
      </c>
      <c r="E61" s="86">
        <v>0.32</v>
      </c>
      <c r="F61" s="86">
        <v>0.6</v>
      </c>
      <c r="G61" s="87">
        <v>0.85</v>
      </c>
    </row>
    <row r="62" spans="1:7" customFormat="1">
      <c r="A62" s="85" t="s">
        <v>178</v>
      </c>
      <c r="B62" s="86">
        <v>7.0000000000000007E-2</v>
      </c>
      <c r="C62" s="86">
        <v>0.2</v>
      </c>
      <c r="D62" s="86">
        <v>0.4</v>
      </c>
      <c r="E62" s="86">
        <v>0.52</v>
      </c>
      <c r="F62" s="86">
        <v>0.6</v>
      </c>
      <c r="G62" s="87">
        <v>0.67</v>
      </c>
    </row>
    <row r="63" spans="1:7" customFormat="1">
      <c r="A63" s="88" t="s">
        <v>179</v>
      </c>
      <c r="B63" s="89">
        <v>0.1</v>
      </c>
      <c r="C63" s="89">
        <v>0.28999999999999998</v>
      </c>
      <c r="D63" s="89">
        <v>0.62</v>
      </c>
      <c r="E63" s="89">
        <v>1.1200000000000001</v>
      </c>
      <c r="F63" s="89">
        <v>1.33</v>
      </c>
      <c r="G63" s="90">
        <v>1.38</v>
      </c>
    </row>
    <row r="64" spans="1:7" ht="24.95" customHeight="1">
      <c r="A64" s="227"/>
      <c r="B64" s="227"/>
      <c r="C64" s="227"/>
      <c r="D64" s="227"/>
      <c r="E64" s="227"/>
      <c r="F64" s="227"/>
      <c r="G64" s="227"/>
    </row>
    <row r="65" spans="1:7" customFormat="1">
      <c r="A65" s="58" t="s">
        <v>129</v>
      </c>
      <c r="B65" s="44" t="s">
        <v>14</v>
      </c>
      <c r="C65" s="44" t="s">
        <v>15</v>
      </c>
      <c r="D65" s="44" t="s">
        <v>16</v>
      </c>
      <c r="E65" s="44" t="s">
        <v>17</v>
      </c>
      <c r="F65" s="44" t="s">
        <v>18</v>
      </c>
      <c r="G65" s="45" t="s">
        <v>19</v>
      </c>
    </row>
    <row r="66" spans="1:7" customFormat="1">
      <c r="A66" s="85" t="s">
        <v>186</v>
      </c>
      <c r="B66" s="86">
        <v>0.19</v>
      </c>
      <c r="C66" s="86">
        <v>0.37</v>
      </c>
      <c r="D66" s="86">
        <v>0.56000000000000005</v>
      </c>
      <c r="E66" s="86">
        <v>0.67</v>
      </c>
      <c r="F66" s="86">
        <v>0.61</v>
      </c>
      <c r="G66" s="87">
        <v>0.59</v>
      </c>
    </row>
    <row r="67" spans="1:7" customFormat="1">
      <c r="A67" s="85" t="s">
        <v>187</v>
      </c>
      <c r="B67" s="86">
        <v>0.44</v>
      </c>
      <c r="C67" s="86">
        <v>0.54</v>
      </c>
      <c r="D67" s="86">
        <v>0.6</v>
      </c>
      <c r="E67" s="86">
        <v>0.62</v>
      </c>
      <c r="F67" s="86">
        <v>0.57999999999999996</v>
      </c>
      <c r="G67" s="87">
        <v>0.5</v>
      </c>
    </row>
    <row r="68" spans="1:7" customFormat="1">
      <c r="A68" s="85" t="s">
        <v>188</v>
      </c>
      <c r="B68" s="86">
        <v>0.39</v>
      </c>
      <c r="C68" s="86">
        <v>0.56999999999999995</v>
      </c>
      <c r="D68" s="86">
        <v>0.8</v>
      </c>
      <c r="E68" s="86">
        <v>0.94</v>
      </c>
      <c r="F68" s="86">
        <v>0.92</v>
      </c>
      <c r="G68" s="87">
        <v>0.87</v>
      </c>
    </row>
    <row r="69" spans="1:7" customFormat="1">
      <c r="A69" s="85" t="s">
        <v>189</v>
      </c>
      <c r="B69" s="86">
        <v>0.56999999999999995</v>
      </c>
      <c r="C69" s="86">
        <v>0.61</v>
      </c>
      <c r="D69" s="86">
        <v>0.75</v>
      </c>
      <c r="E69" s="86">
        <v>0.86</v>
      </c>
      <c r="F69" s="86">
        <v>0.91</v>
      </c>
      <c r="G69" s="87">
        <v>0.86</v>
      </c>
    </row>
    <row r="70" spans="1:7" customFormat="1">
      <c r="A70" s="85" t="s">
        <v>190</v>
      </c>
      <c r="B70" s="86">
        <v>0.15</v>
      </c>
      <c r="C70" s="86">
        <v>0.19</v>
      </c>
      <c r="D70" s="86">
        <v>0.22</v>
      </c>
      <c r="E70" s="86">
        <v>0.39</v>
      </c>
      <c r="F70" s="86">
        <v>0.38</v>
      </c>
      <c r="G70" s="87">
        <v>0.3</v>
      </c>
    </row>
    <row r="71" spans="1:7" customFormat="1">
      <c r="A71" s="88" t="s">
        <v>191</v>
      </c>
      <c r="B71" s="89">
        <v>0.3</v>
      </c>
      <c r="C71" s="89">
        <v>0.41</v>
      </c>
      <c r="D71" s="89">
        <v>0.49</v>
      </c>
      <c r="E71" s="89">
        <v>0.84</v>
      </c>
      <c r="F71" s="89">
        <v>0.87</v>
      </c>
      <c r="G71" s="90">
        <v>0.84</v>
      </c>
    </row>
    <row r="72" spans="1:7" ht="24.95" customHeight="1">
      <c r="A72" s="227"/>
      <c r="B72" s="227"/>
      <c r="C72" s="227"/>
      <c r="D72" s="227"/>
      <c r="E72" s="227"/>
      <c r="F72" s="227"/>
      <c r="G72" s="227"/>
    </row>
    <row r="73" spans="1:7" ht="24.95" customHeight="1">
      <c r="A73" s="58" t="s">
        <v>102</v>
      </c>
      <c r="B73" s="44" t="s">
        <v>14</v>
      </c>
      <c r="C73" s="44" t="s">
        <v>15</v>
      </c>
      <c r="D73" s="44" t="s">
        <v>16</v>
      </c>
      <c r="E73" s="44" t="s">
        <v>17</v>
      </c>
      <c r="F73" s="44" t="s">
        <v>18</v>
      </c>
      <c r="G73" s="45" t="s">
        <v>19</v>
      </c>
    </row>
    <row r="74" spans="1:7" customFormat="1">
      <c r="A74" s="85" t="s">
        <v>192</v>
      </c>
      <c r="B74" s="86">
        <v>0.25</v>
      </c>
      <c r="C74" s="86">
        <v>0.6</v>
      </c>
      <c r="D74" s="86">
        <v>0.65</v>
      </c>
      <c r="E74" s="86">
        <v>0.7</v>
      </c>
      <c r="F74" s="86">
        <v>0.75</v>
      </c>
      <c r="G74" s="87">
        <v>0.8</v>
      </c>
    </row>
    <row r="75" spans="1:7" customFormat="1">
      <c r="A75" s="85" t="s">
        <v>193</v>
      </c>
      <c r="B75" s="86">
        <v>0.11</v>
      </c>
      <c r="C75" s="86">
        <v>0.25</v>
      </c>
      <c r="D75" s="86">
        <v>0.6</v>
      </c>
      <c r="E75" s="86">
        <v>0.69</v>
      </c>
      <c r="F75" s="86">
        <v>0.92</v>
      </c>
      <c r="G75" s="87">
        <v>0.99</v>
      </c>
    </row>
    <row r="76" spans="1:7" customFormat="1">
      <c r="A76" s="85" t="s">
        <v>194</v>
      </c>
      <c r="B76" s="86">
        <v>0.45</v>
      </c>
      <c r="C76" s="86">
        <v>0.75</v>
      </c>
      <c r="D76" s="86">
        <v>0.9</v>
      </c>
      <c r="E76" s="86">
        <v>0.95</v>
      </c>
      <c r="F76" s="86">
        <v>0.95</v>
      </c>
      <c r="G76" s="87">
        <v>0.95</v>
      </c>
    </row>
    <row r="77" spans="1:7" customFormat="1">
      <c r="A77" s="85" t="s">
        <v>195</v>
      </c>
      <c r="B77" s="86">
        <v>0.15</v>
      </c>
      <c r="C77" s="86">
        <v>0.25</v>
      </c>
      <c r="D77" s="86">
        <v>0.4</v>
      </c>
      <c r="E77" s="86">
        <v>0.55000000000000004</v>
      </c>
      <c r="F77" s="86">
        <v>0.6</v>
      </c>
      <c r="G77" s="87">
        <v>0.6</v>
      </c>
    </row>
    <row r="78" spans="1:7" customFormat="1">
      <c r="A78" s="85" t="s">
        <v>196</v>
      </c>
      <c r="B78" s="86">
        <v>0.03</v>
      </c>
      <c r="C78" s="86">
        <v>0.06</v>
      </c>
      <c r="D78" s="86">
        <v>0.11</v>
      </c>
      <c r="E78" s="86">
        <v>0.17</v>
      </c>
      <c r="F78" s="86">
        <v>0.27</v>
      </c>
      <c r="G78" s="87">
        <v>0.31</v>
      </c>
    </row>
    <row r="79" spans="1:7" customFormat="1">
      <c r="A79" s="85" t="s">
        <v>197</v>
      </c>
      <c r="B79" s="86">
        <v>0.01</v>
      </c>
      <c r="C79" s="86">
        <v>0.01</v>
      </c>
      <c r="D79" s="86">
        <v>0.01</v>
      </c>
      <c r="E79" s="86">
        <v>0.02</v>
      </c>
      <c r="F79" s="86">
        <v>0.02</v>
      </c>
      <c r="G79" s="87">
        <v>0.03</v>
      </c>
    </row>
    <row r="80" spans="1:7" ht="24.95" customHeight="1">
      <c r="A80" s="225" t="s">
        <v>137</v>
      </c>
      <c r="B80" s="225"/>
      <c r="C80" s="225"/>
      <c r="D80" s="225"/>
      <c r="E80" s="225"/>
      <c r="F80" s="225"/>
      <c r="G80" s="225"/>
    </row>
    <row r="81" spans="1:7" ht="43.5" customHeight="1">
      <c r="A81" s="228"/>
      <c r="B81" s="228"/>
      <c r="C81" s="228"/>
      <c r="D81" s="228"/>
      <c r="E81" s="228"/>
      <c r="F81" s="228"/>
      <c r="G81" s="228"/>
    </row>
    <row r="82" spans="1:7" ht="24.95" customHeight="1">
      <c r="A82" s="10"/>
      <c r="B82" s="11"/>
      <c r="C82" s="11"/>
      <c r="D82" s="11"/>
      <c r="E82" s="11"/>
      <c r="F82" s="11"/>
      <c r="G82" s="12"/>
    </row>
    <row r="83" spans="1:7" ht="24.95" customHeight="1">
      <c r="A83" s="13"/>
      <c r="B83" s="14"/>
      <c r="C83" s="14"/>
      <c r="D83" s="14"/>
      <c r="E83" s="14"/>
      <c r="F83" s="14"/>
      <c r="G83" s="15"/>
    </row>
    <row r="84" spans="1:7" ht="50.1" customHeight="1" thickBot="1">
      <c r="A84" s="232" t="s">
        <v>130</v>
      </c>
      <c r="B84" s="232"/>
      <c r="C84" s="232"/>
      <c r="D84" s="232"/>
      <c r="E84" s="232"/>
      <c r="F84" s="232"/>
      <c r="G84" s="232"/>
    </row>
    <row r="85" spans="1:7" ht="24.95" customHeight="1">
      <c r="A85" s="56"/>
      <c r="B85" s="231" t="s">
        <v>70</v>
      </c>
      <c r="C85" s="231"/>
      <c r="D85" s="231"/>
      <c r="E85" s="231"/>
      <c r="F85" s="231"/>
      <c r="G85" s="231"/>
    </row>
    <row r="86" spans="1:7" ht="24.95" customHeight="1">
      <c r="A86" s="58" t="s">
        <v>98</v>
      </c>
      <c r="B86" s="44" t="s">
        <v>14</v>
      </c>
      <c r="C86" s="44" t="s">
        <v>15</v>
      </c>
      <c r="D86" s="44" t="s">
        <v>16</v>
      </c>
      <c r="E86" s="44" t="s">
        <v>17</v>
      </c>
      <c r="F86" s="44" t="s">
        <v>18</v>
      </c>
      <c r="G86" s="45" t="s">
        <v>19</v>
      </c>
    </row>
    <row r="87" spans="1:7" ht="24.95" customHeight="1">
      <c r="A87" s="28" t="s">
        <v>51</v>
      </c>
      <c r="B87" s="25">
        <v>0.01</v>
      </c>
      <c r="C87" s="25">
        <v>0.01</v>
      </c>
      <c r="D87" s="25">
        <v>1.4999999999999999E-2</v>
      </c>
      <c r="E87" s="25">
        <v>0.02</v>
      </c>
      <c r="F87" s="25">
        <v>0.02</v>
      </c>
      <c r="G87" s="26">
        <v>0.02</v>
      </c>
    </row>
    <row r="88" spans="1:7" ht="24.95" customHeight="1">
      <c r="A88" s="28" t="s">
        <v>52</v>
      </c>
      <c r="B88" s="25">
        <v>0.02</v>
      </c>
      <c r="C88" s="25">
        <v>0.03</v>
      </c>
      <c r="D88" s="25">
        <v>0.03</v>
      </c>
      <c r="E88" s="25">
        <v>0.03</v>
      </c>
      <c r="F88" s="25">
        <v>0.03</v>
      </c>
      <c r="G88" s="26">
        <v>0.02</v>
      </c>
    </row>
    <row r="89" spans="1:7" ht="24.95" customHeight="1">
      <c r="A89" s="28" t="s">
        <v>53</v>
      </c>
      <c r="B89" s="25">
        <v>0.15</v>
      </c>
      <c r="C89" s="25">
        <v>0.11</v>
      </c>
      <c r="D89" s="25">
        <v>0.1</v>
      </c>
      <c r="E89" s="25">
        <v>7.0000000000000007E-2</v>
      </c>
      <c r="F89" s="25">
        <v>0.06</v>
      </c>
      <c r="G89" s="26">
        <v>7.0000000000000007E-2</v>
      </c>
    </row>
    <row r="90" spans="1:7" ht="24.95" customHeight="1">
      <c r="A90" s="28" t="s">
        <v>54</v>
      </c>
      <c r="B90" s="25">
        <v>0.04</v>
      </c>
      <c r="C90" s="25">
        <v>0.04</v>
      </c>
      <c r="D90" s="25">
        <v>7.0000000000000007E-2</v>
      </c>
      <c r="E90" s="25">
        <v>0.06</v>
      </c>
      <c r="F90" s="25">
        <v>0.06</v>
      </c>
      <c r="G90" s="26">
        <v>7.0000000000000007E-2</v>
      </c>
    </row>
    <row r="91" spans="1:7" ht="24.95" customHeight="1">
      <c r="A91" s="28" t="s">
        <v>55</v>
      </c>
      <c r="B91" s="25">
        <v>0.02</v>
      </c>
      <c r="C91" s="25">
        <v>0.06</v>
      </c>
      <c r="D91" s="25">
        <v>0.14000000000000001</v>
      </c>
      <c r="E91" s="25">
        <v>0.37</v>
      </c>
      <c r="F91" s="25">
        <v>0.6</v>
      </c>
      <c r="G91" s="26">
        <v>0.65</v>
      </c>
    </row>
    <row r="92" spans="1:7" ht="24.95" customHeight="1">
      <c r="A92" s="28" t="s">
        <v>56</v>
      </c>
      <c r="B92" s="25">
        <v>0.08</v>
      </c>
      <c r="C92" s="25">
        <v>0.24</v>
      </c>
      <c r="D92" s="25">
        <v>0.56999999999999995</v>
      </c>
      <c r="E92" s="25">
        <v>0.69</v>
      </c>
      <c r="F92" s="25">
        <v>0.71</v>
      </c>
      <c r="G92" s="26">
        <v>0.73</v>
      </c>
    </row>
    <row r="93" spans="1:7" ht="24.95" customHeight="1">
      <c r="A93" s="230"/>
      <c r="B93" s="230"/>
      <c r="C93" s="230"/>
      <c r="D93" s="230"/>
      <c r="E93" s="230"/>
      <c r="F93" s="230"/>
      <c r="G93" s="230"/>
    </row>
    <row r="94" spans="1:7" ht="24.95" customHeight="1">
      <c r="A94" s="58" t="s">
        <v>99</v>
      </c>
      <c r="B94" s="44" t="s">
        <v>14</v>
      </c>
      <c r="C94" s="44" t="s">
        <v>15</v>
      </c>
      <c r="D94" s="44" t="s">
        <v>16</v>
      </c>
      <c r="E94" s="44" t="s">
        <v>17</v>
      </c>
      <c r="F94" s="44" t="s">
        <v>18</v>
      </c>
      <c r="G94" s="45" t="s">
        <v>19</v>
      </c>
    </row>
    <row r="95" spans="1:7" ht="24.95" customHeight="1">
      <c r="A95" s="28" t="s">
        <v>57</v>
      </c>
      <c r="B95" s="25">
        <v>0.6</v>
      </c>
      <c r="C95" s="25">
        <v>0.74</v>
      </c>
      <c r="D95" s="25">
        <v>0.88</v>
      </c>
      <c r="E95" s="25">
        <v>0.96</v>
      </c>
      <c r="F95" s="25">
        <v>0.93</v>
      </c>
      <c r="G95" s="26">
        <v>0.85</v>
      </c>
    </row>
    <row r="96" spans="1:7" ht="24.95" customHeight="1">
      <c r="A96" s="28" t="s">
        <v>58</v>
      </c>
      <c r="B96" s="25">
        <v>0.56999999999999995</v>
      </c>
      <c r="C96" s="25">
        <v>0.61</v>
      </c>
      <c r="D96" s="25">
        <v>0.75</v>
      </c>
      <c r="E96" s="25">
        <v>0.86</v>
      </c>
      <c r="F96" s="25">
        <v>0.91</v>
      </c>
      <c r="G96" s="26">
        <v>0.86</v>
      </c>
    </row>
    <row r="97" spans="1:7" ht="24.95" customHeight="1">
      <c r="A97" s="28" t="s">
        <v>59</v>
      </c>
      <c r="B97" s="25">
        <v>0.49</v>
      </c>
      <c r="C97" s="25">
        <v>0.66</v>
      </c>
      <c r="D97" s="25">
        <v>0.8</v>
      </c>
      <c r="E97" s="25">
        <v>0.88</v>
      </c>
      <c r="F97" s="25">
        <v>0.82</v>
      </c>
      <c r="G97" s="26">
        <v>0.7</v>
      </c>
    </row>
    <row r="98" spans="1:7" ht="24.95" customHeight="1">
      <c r="A98" s="28" t="s">
        <v>60</v>
      </c>
      <c r="B98" s="25">
        <v>0.15</v>
      </c>
      <c r="C98" s="25">
        <v>0.19</v>
      </c>
      <c r="D98" s="25">
        <v>0.22</v>
      </c>
      <c r="E98" s="25">
        <v>0.39</v>
      </c>
      <c r="F98" s="25">
        <v>0.38</v>
      </c>
      <c r="G98" s="26">
        <v>0.3</v>
      </c>
    </row>
    <row r="99" spans="1:7" ht="24.95" customHeight="1">
      <c r="A99" s="230"/>
      <c r="B99" s="230"/>
      <c r="C99" s="230"/>
      <c r="D99" s="230"/>
      <c r="E99" s="230"/>
      <c r="F99" s="230"/>
      <c r="G99" s="230"/>
    </row>
    <row r="100" spans="1:7" ht="24.95" customHeight="1">
      <c r="A100" s="58" t="s">
        <v>100</v>
      </c>
      <c r="B100" s="44" t="s">
        <v>14</v>
      </c>
      <c r="C100" s="44" t="s">
        <v>15</v>
      </c>
      <c r="D100" s="44" t="s">
        <v>16</v>
      </c>
      <c r="E100" s="44" t="s">
        <v>17</v>
      </c>
      <c r="F100" s="44" t="s">
        <v>18</v>
      </c>
      <c r="G100" s="45" t="s">
        <v>19</v>
      </c>
    </row>
    <row r="101" spans="1:7" ht="24.95" customHeight="1">
      <c r="A101" s="28" t="s">
        <v>20</v>
      </c>
      <c r="B101" s="25">
        <v>0.03</v>
      </c>
      <c r="C101" s="25">
        <v>0.03</v>
      </c>
      <c r="D101" s="25">
        <v>0.03</v>
      </c>
      <c r="E101" s="25">
        <v>0.04</v>
      </c>
      <c r="F101" s="25">
        <v>0.05</v>
      </c>
      <c r="G101" s="26">
        <v>7.0000000000000007E-2</v>
      </c>
    </row>
    <row r="102" spans="1:7" ht="24.95" customHeight="1">
      <c r="A102" s="28" t="s">
        <v>21</v>
      </c>
      <c r="B102" s="25">
        <v>0.01</v>
      </c>
      <c r="C102" s="25">
        <v>0.01</v>
      </c>
      <c r="D102" s="25">
        <v>0.02</v>
      </c>
      <c r="E102" s="25">
        <v>0.02</v>
      </c>
      <c r="F102" s="25">
        <v>0.02</v>
      </c>
      <c r="G102" s="26">
        <v>0.03</v>
      </c>
    </row>
    <row r="103" spans="1:7" ht="24.95" customHeight="1">
      <c r="A103" s="28" t="s">
        <v>22</v>
      </c>
      <c r="B103" s="25">
        <v>0.36</v>
      </c>
      <c r="C103" s="25">
        <v>0.44</v>
      </c>
      <c r="D103" s="25">
        <v>0.31</v>
      </c>
      <c r="E103" s="25">
        <v>0.28999999999999998</v>
      </c>
      <c r="F103" s="25">
        <v>0.39</v>
      </c>
      <c r="G103" s="26">
        <v>0.25</v>
      </c>
    </row>
    <row r="104" spans="1:7" ht="24.95" customHeight="1">
      <c r="A104" s="28" t="s">
        <v>23</v>
      </c>
      <c r="B104" s="25">
        <v>0.1</v>
      </c>
      <c r="C104" s="25">
        <v>0.05</v>
      </c>
      <c r="D104" s="25">
        <v>0.06</v>
      </c>
      <c r="E104" s="25">
        <v>7.0000000000000007E-2</v>
      </c>
      <c r="F104" s="25">
        <v>0.09</v>
      </c>
      <c r="G104" s="26">
        <v>0.08</v>
      </c>
    </row>
    <row r="105" spans="1:7" ht="24.95" customHeight="1">
      <c r="A105" s="28" t="s">
        <v>24</v>
      </c>
      <c r="B105" s="25">
        <v>0.03</v>
      </c>
      <c r="C105" s="25">
        <v>0.04</v>
      </c>
      <c r="D105" s="25">
        <v>0.11</v>
      </c>
      <c r="E105" s="25">
        <v>0.17</v>
      </c>
      <c r="F105" s="25">
        <v>0.24</v>
      </c>
      <c r="G105" s="26">
        <v>0.35</v>
      </c>
    </row>
    <row r="106" spans="1:7" ht="24.95" customHeight="1">
      <c r="A106" s="28" t="s">
        <v>25</v>
      </c>
      <c r="B106" s="25">
        <v>7.0000000000000007E-2</v>
      </c>
      <c r="C106" s="25">
        <v>0.31</v>
      </c>
      <c r="D106" s="25">
        <v>0.49</v>
      </c>
      <c r="E106" s="25">
        <v>0.75</v>
      </c>
      <c r="F106" s="25">
        <v>0.7</v>
      </c>
      <c r="G106" s="26">
        <v>0.6</v>
      </c>
    </row>
    <row r="107" spans="1:7" ht="24.95" customHeight="1">
      <c r="A107" s="28" t="s">
        <v>26</v>
      </c>
      <c r="B107" s="25">
        <v>0.14000000000000001</v>
      </c>
      <c r="C107" s="25">
        <v>0.35</v>
      </c>
      <c r="D107" s="25">
        <v>0.55000000000000004</v>
      </c>
      <c r="E107" s="25">
        <v>0.72</v>
      </c>
      <c r="F107" s="25">
        <v>0.7</v>
      </c>
      <c r="G107" s="26">
        <v>0.65</v>
      </c>
    </row>
    <row r="108" spans="1:7" ht="24.95" customHeight="1">
      <c r="A108" s="28" t="s">
        <v>27</v>
      </c>
      <c r="B108" s="25">
        <v>0.22</v>
      </c>
      <c r="C108" s="25">
        <v>0.82</v>
      </c>
      <c r="D108" s="25">
        <v>0.99</v>
      </c>
      <c r="E108" s="25">
        <v>0.99</v>
      </c>
      <c r="F108" s="25">
        <v>0.99</v>
      </c>
      <c r="G108" s="26">
        <v>0.99</v>
      </c>
    </row>
    <row r="109" spans="1:7" ht="24.95" customHeight="1">
      <c r="A109" s="28" t="s">
        <v>28</v>
      </c>
      <c r="B109" s="25">
        <v>0.05</v>
      </c>
      <c r="C109" s="25">
        <v>0.15</v>
      </c>
      <c r="D109" s="25">
        <v>0.45</v>
      </c>
      <c r="E109" s="25">
        <v>0.7</v>
      </c>
      <c r="F109" s="25">
        <v>0.8</v>
      </c>
      <c r="G109" s="26">
        <v>0.8</v>
      </c>
    </row>
    <row r="110" spans="1:7" ht="24.95" customHeight="1">
      <c r="A110" s="28" t="s">
        <v>29</v>
      </c>
      <c r="B110" s="25">
        <v>0.16</v>
      </c>
      <c r="C110" s="25">
        <v>0.45</v>
      </c>
      <c r="D110" s="25">
        <v>0.7</v>
      </c>
      <c r="E110" s="25">
        <v>0.9</v>
      </c>
      <c r="F110" s="25">
        <v>0.9</v>
      </c>
      <c r="G110" s="26">
        <v>0.85</v>
      </c>
    </row>
    <row r="111" spans="1:7" ht="24.95" customHeight="1">
      <c r="A111" s="28" t="s">
        <v>30</v>
      </c>
      <c r="B111" s="25">
        <v>0.17</v>
      </c>
      <c r="C111" s="25">
        <v>0.55000000000000004</v>
      </c>
      <c r="D111" s="25">
        <v>0.8</v>
      </c>
      <c r="E111" s="25">
        <v>0.9</v>
      </c>
      <c r="F111" s="25">
        <v>0.85</v>
      </c>
      <c r="G111" s="26">
        <v>0.8</v>
      </c>
    </row>
    <row r="112" spans="1:7" ht="24.95" customHeight="1">
      <c r="A112" s="28" t="s">
        <v>31</v>
      </c>
      <c r="B112" s="25">
        <v>0.24</v>
      </c>
      <c r="C112" s="25">
        <v>0.57999999999999996</v>
      </c>
      <c r="D112" s="25">
        <v>0.67</v>
      </c>
      <c r="E112" s="25">
        <v>0.91</v>
      </c>
      <c r="F112" s="25">
        <v>0.96</v>
      </c>
      <c r="G112" s="26">
        <v>0.99</v>
      </c>
    </row>
    <row r="113" spans="1:7" ht="24.95" customHeight="1">
      <c r="A113" s="28" t="s">
        <v>32</v>
      </c>
      <c r="B113" s="25">
        <v>0.33</v>
      </c>
      <c r="C113" s="25">
        <v>0.9</v>
      </c>
      <c r="D113" s="25">
        <v>0.84</v>
      </c>
      <c r="E113" s="25">
        <v>0.99</v>
      </c>
      <c r="F113" s="25">
        <v>0.98</v>
      </c>
      <c r="G113" s="26">
        <v>0.99</v>
      </c>
    </row>
    <row r="114" spans="1:7" ht="24.95" customHeight="1">
      <c r="A114" s="28" t="s">
        <v>33</v>
      </c>
      <c r="B114" s="25">
        <v>0.13</v>
      </c>
      <c r="C114" s="25">
        <v>0.22</v>
      </c>
      <c r="D114" s="25">
        <v>0.68</v>
      </c>
      <c r="E114" s="25">
        <v>1</v>
      </c>
      <c r="F114" s="25">
        <v>0.92</v>
      </c>
      <c r="G114" s="26">
        <v>0.97</v>
      </c>
    </row>
    <row r="115" spans="1:7" ht="24.95" customHeight="1">
      <c r="A115" s="28" t="s">
        <v>34</v>
      </c>
      <c r="B115" s="25">
        <v>0.09</v>
      </c>
      <c r="C115" s="25">
        <v>0.11</v>
      </c>
      <c r="D115" s="25">
        <v>0.22</v>
      </c>
      <c r="E115" s="25">
        <v>0.6</v>
      </c>
      <c r="F115" s="25">
        <v>0.88</v>
      </c>
      <c r="G115" s="26">
        <v>0.94</v>
      </c>
    </row>
    <row r="116" spans="1:7" ht="24.95" customHeight="1">
      <c r="A116" s="28" t="s">
        <v>35</v>
      </c>
      <c r="B116" s="25">
        <v>0.18</v>
      </c>
      <c r="C116" s="25">
        <v>0.06</v>
      </c>
      <c r="D116" s="25">
        <v>0.04</v>
      </c>
      <c r="E116" s="25">
        <v>0.03</v>
      </c>
      <c r="F116" s="25">
        <v>0.02</v>
      </c>
      <c r="G116" s="26">
        <v>0.02</v>
      </c>
    </row>
    <row r="117" spans="1:7" ht="24.95" customHeight="1">
      <c r="A117" s="28" t="s">
        <v>36</v>
      </c>
      <c r="B117" s="25">
        <v>0.35</v>
      </c>
      <c r="C117" s="25">
        <v>0.25</v>
      </c>
      <c r="D117" s="25">
        <v>0.18</v>
      </c>
      <c r="E117" s="25">
        <v>0.12</v>
      </c>
      <c r="F117" s="25">
        <v>7.0000000000000007E-2</v>
      </c>
      <c r="G117" s="26">
        <v>0.04</v>
      </c>
    </row>
    <row r="118" spans="1:7" ht="24.95" customHeight="1">
      <c r="A118" s="28" t="s">
        <v>37</v>
      </c>
      <c r="B118" s="25">
        <v>1.2999999999999999E-2</v>
      </c>
      <c r="C118" s="25">
        <v>1.4999999999999999E-2</v>
      </c>
      <c r="D118" s="25">
        <v>0.02</v>
      </c>
      <c r="E118" s="25">
        <v>0.03</v>
      </c>
      <c r="F118" s="25">
        <v>0.04</v>
      </c>
      <c r="G118" s="26">
        <v>0.05</v>
      </c>
    </row>
    <row r="119" spans="1:7" ht="24.95" customHeight="1">
      <c r="A119" s="28" t="s">
        <v>38</v>
      </c>
      <c r="B119" s="25">
        <v>0.02</v>
      </c>
      <c r="C119" s="25">
        <v>0.03</v>
      </c>
      <c r="D119" s="25">
        <v>0.04</v>
      </c>
      <c r="E119" s="25">
        <v>0.05</v>
      </c>
      <c r="F119" s="25">
        <v>0.04</v>
      </c>
      <c r="G119" s="26">
        <v>0.03</v>
      </c>
    </row>
    <row r="120" spans="1:7" ht="24.95" customHeight="1">
      <c r="A120" s="28" t="s">
        <v>39</v>
      </c>
      <c r="B120" s="25">
        <v>0.01</v>
      </c>
      <c r="C120" s="25">
        <v>0.01</v>
      </c>
      <c r="D120" s="25">
        <v>0.01</v>
      </c>
      <c r="E120" s="25">
        <v>0.01</v>
      </c>
      <c r="F120" s="25">
        <v>0.02</v>
      </c>
      <c r="G120" s="26">
        <v>0.02</v>
      </c>
    </row>
    <row r="121" spans="1:7" ht="24.95" customHeight="1">
      <c r="A121" s="28" t="s">
        <v>40</v>
      </c>
      <c r="B121" s="25">
        <v>0.28999999999999998</v>
      </c>
      <c r="C121" s="25">
        <v>0.1</v>
      </c>
      <c r="D121" s="25">
        <v>0.05</v>
      </c>
      <c r="E121" s="25">
        <v>0.04</v>
      </c>
      <c r="F121" s="25">
        <v>7.0000000000000007E-2</v>
      </c>
      <c r="G121" s="26">
        <v>0.09</v>
      </c>
    </row>
    <row r="122" spans="1:7" ht="24.95" customHeight="1">
      <c r="A122" s="28" t="s">
        <v>41</v>
      </c>
      <c r="B122" s="25">
        <v>0.28000000000000003</v>
      </c>
      <c r="C122" s="25">
        <v>0.22</v>
      </c>
      <c r="D122" s="25">
        <v>0.17</v>
      </c>
      <c r="E122" s="25">
        <v>0.09</v>
      </c>
      <c r="F122" s="25">
        <v>0.1</v>
      </c>
      <c r="G122" s="26">
        <v>0.11</v>
      </c>
    </row>
    <row r="123" spans="1:7" ht="24.95" customHeight="1">
      <c r="A123" s="230"/>
      <c r="B123" s="230"/>
      <c r="C123" s="230"/>
      <c r="D123" s="230"/>
      <c r="E123" s="230"/>
      <c r="F123" s="230"/>
      <c r="G123" s="230"/>
    </row>
    <row r="124" spans="1:7" ht="24.95" customHeight="1">
      <c r="A124" s="58" t="s">
        <v>101</v>
      </c>
      <c r="B124" s="44" t="s">
        <v>14</v>
      </c>
      <c r="C124" s="44" t="s">
        <v>15</v>
      </c>
      <c r="D124" s="44" t="s">
        <v>16</v>
      </c>
      <c r="E124" s="44" t="s">
        <v>17</v>
      </c>
      <c r="F124" s="44" t="s">
        <v>18</v>
      </c>
      <c r="G124" s="45" t="s">
        <v>19</v>
      </c>
    </row>
    <row r="125" spans="1:7" ht="24.95" customHeight="1">
      <c r="A125" s="28" t="s">
        <v>42</v>
      </c>
      <c r="B125" s="25">
        <v>0.05</v>
      </c>
      <c r="C125" s="25">
        <v>0.22</v>
      </c>
      <c r="D125" s="25">
        <v>0.52</v>
      </c>
      <c r="E125" s="25">
        <v>0.56000000000000005</v>
      </c>
      <c r="F125" s="25">
        <v>0.45</v>
      </c>
      <c r="G125" s="26">
        <v>0.32</v>
      </c>
    </row>
    <row r="126" spans="1:7" ht="24.95" customHeight="1">
      <c r="A126" s="28" t="s">
        <v>43</v>
      </c>
      <c r="B126" s="25">
        <v>0.7</v>
      </c>
      <c r="C126" s="25">
        <v>0.66</v>
      </c>
      <c r="D126" s="25">
        <v>0.72</v>
      </c>
      <c r="E126" s="25">
        <v>0.92</v>
      </c>
      <c r="F126" s="25">
        <v>0.88</v>
      </c>
      <c r="G126" s="26">
        <v>0.75</v>
      </c>
    </row>
    <row r="127" spans="1:7" ht="24.95" customHeight="1">
      <c r="A127" s="28" t="s">
        <v>27</v>
      </c>
      <c r="B127" s="25">
        <v>0.22</v>
      </c>
      <c r="C127" s="25">
        <v>0.82</v>
      </c>
      <c r="D127" s="25">
        <v>0.99</v>
      </c>
      <c r="E127" s="25">
        <v>0.99</v>
      </c>
      <c r="F127" s="25">
        <v>0.99</v>
      </c>
      <c r="G127" s="26">
        <v>0.99</v>
      </c>
    </row>
    <row r="128" spans="1:7" ht="24.95" customHeight="1">
      <c r="A128" s="28" t="s">
        <v>44</v>
      </c>
      <c r="B128" s="25">
        <v>0.05</v>
      </c>
      <c r="C128" s="25">
        <v>0.15</v>
      </c>
      <c r="D128" s="25">
        <v>0.45</v>
      </c>
      <c r="E128" s="25">
        <v>0.7</v>
      </c>
      <c r="F128" s="25">
        <v>0.8</v>
      </c>
      <c r="G128" s="26">
        <v>0.8</v>
      </c>
    </row>
    <row r="129" spans="1:7" ht="24.95" customHeight="1">
      <c r="A129" s="28" t="s">
        <v>45</v>
      </c>
      <c r="B129" s="25">
        <v>0.16</v>
      </c>
      <c r="C129" s="25">
        <v>0.45</v>
      </c>
      <c r="D129" s="25">
        <v>0.7</v>
      </c>
      <c r="E129" s="25">
        <v>0.9</v>
      </c>
      <c r="F129" s="25">
        <v>0.9</v>
      </c>
      <c r="G129" s="26">
        <v>0.85</v>
      </c>
    </row>
    <row r="130" spans="1:7" ht="24.95" customHeight="1">
      <c r="A130" s="28" t="s">
        <v>30</v>
      </c>
      <c r="B130" s="25">
        <v>0.17</v>
      </c>
      <c r="C130" s="25">
        <v>0.55000000000000004</v>
      </c>
      <c r="D130" s="25">
        <v>0.8</v>
      </c>
      <c r="E130" s="25">
        <v>0.9</v>
      </c>
      <c r="F130" s="25">
        <v>0.85</v>
      </c>
      <c r="G130" s="26">
        <v>0.8</v>
      </c>
    </row>
    <row r="131" spans="1:7" ht="24.95" customHeight="1">
      <c r="A131" s="28" t="s">
        <v>46</v>
      </c>
      <c r="B131" s="25">
        <v>0.15</v>
      </c>
      <c r="C131" s="25">
        <v>0.11</v>
      </c>
      <c r="D131" s="25">
        <v>0.1</v>
      </c>
      <c r="E131" s="25">
        <v>7.0000000000000007E-2</v>
      </c>
      <c r="F131" s="25">
        <v>0.06</v>
      </c>
      <c r="G131" s="26">
        <v>7.0000000000000007E-2</v>
      </c>
    </row>
    <row r="132" spans="1:7" ht="24.95" customHeight="1">
      <c r="A132" s="28" t="s">
        <v>31</v>
      </c>
      <c r="B132" s="25">
        <v>0.24</v>
      </c>
      <c r="C132" s="25">
        <v>0.57999999999999996</v>
      </c>
      <c r="D132" s="25">
        <v>0.67</v>
      </c>
      <c r="E132" s="25">
        <v>0.91</v>
      </c>
      <c r="F132" s="25">
        <v>0.96</v>
      </c>
      <c r="G132" s="26">
        <v>0.99</v>
      </c>
    </row>
    <row r="133" spans="1:7" ht="24.95" customHeight="1">
      <c r="A133" s="28" t="s">
        <v>32</v>
      </c>
      <c r="B133" s="25">
        <v>0.33</v>
      </c>
      <c r="C133" s="25">
        <v>0.9</v>
      </c>
      <c r="D133" s="25">
        <v>0.84</v>
      </c>
      <c r="E133" s="25">
        <v>0.99</v>
      </c>
      <c r="F133" s="25">
        <v>0.98</v>
      </c>
      <c r="G133" s="26">
        <v>0.99</v>
      </c>
    </row>
    <row r="134" spans="1:7" ht="24.95" customHeight="1">
      <c r="A134" s="28" t="s">
        <v>33</v>
      </c>
      <c r="B134" s="25">
        <v>0.13</v>
      </c>
      <c r="C134" s="25">
        <v>0.22</v>
      </c>
      <c r="D134" s="25">
        <v>0.68</v>
      </c>
      <c r="E134" s="25">
        <v>1</v>
      </c>
      <c r="F134" s="25">
        <v>0.92</v>
      </c>
      <c r="G134" s="26">
        <v>0.97</v>
      </c>
    </row>
    <row r="135" spans="1:7" ht="24.95" customHeight="1">
      <c r="A135" s="28" t="s">
        <v>34</v>
      </c>
      <c r="B135" s="25">
        <v>0.09</v>
      </c>
      <c r="C135" s="25">
        <v>0.11</v>
      </c>
      <c r="D135" s="25">
        <v>0.22</v>
      </c>
      <c r="E135" s="25">
        <v>0.6</v>
      </c>
      <c r="F135" s="25">
        <v>0.88</v>
      </c>
      <c r="G135" s="26">
        <v>0.94</v>
      </c>
    </row>
    <row r="136" spans="1:7" ht="24.95" customHeight="1">
      <c r="A136" s="28" t="s">
        <v>37</v>
      </c>
      <c r="B136" s="25">
        <v>1.2999999999999999E-2</v>
      </c>
      <c r="C136" s="25">
        <v>1.4999999999999999E-2</v>
      </c>
      <c r="D136" s="25">
        <v>0.02</v>
      </c>
      <c r="E136" s="25">
        <v>0.03</v>
      </c>
      <c r="F136" s="25">
        <v>0.04</v>
      </c>
      <c r="G136" s="26">
        <v>0.05</v>
      </c>
    </row>
    <row r="137" spans="1:7" ht="24.95" customHeight="1">
      <c r="A137" s="28" t="s">
        <v>38</v>
      </c>
      <c r="B137" s="25">
        <v>0.02</v>
      </c>
      <c r="C137" s="25">
        <v>0.03</v>
      </c>
      <c r="D137" s="25">
        <v>0.04</v>
      </c>
      <c r="E137" s="25">
        <v>0.05</v>
      </c>
      <c r="F137" s="25">
        <v>0.04</v>
      </c>
      <c r="G137" s="26">
        <v>0.03</v>
      </c>
    </row>
    <row r="138" spans="1:7" ht="24.95" customHeight="1">
      <c r="A138" s="28" t="s">
        <v>47</v>
      </c>
      <c r="B138" s="25">
        <v>0.28999999999999998</v>
      </c>
      <c r="C138" s="25">
        <v>0.1</v>
      </c>
      <c r="D138" s="25">
        <v>0.05</v>
      </c>
      <c r="E138" s="25">
        <v>0.04</v>
      </c>
      <c r="F138" s="25">
        <v>7.0000000000000007E-2</v>
      </c>
      <c r="G138" s="26">
        <v>0.09</v>
      </c>
    </row>
    <row r="139" spans="1:7" ht="24.95" customHeight="1">
      <c r="A139" s="28" t="s">
        <v>48</v>
      </c>
      <c r="B139" s="25">
        <v>0.28000000000000003</v>
      </c>
      <c r="C139" s="25">
        <v>0.22</v>
      </c>
      <c r="D139" s="25">
        <v>0.17</v>
      </c>
      <c r="E139" s="25">
        <v>0.09</v>
      </c>
      <c r="F139" s="25">
        <v>0.1</v>
      </c>
      <c r="G139" s="26">
        <v>0.11</v>
      </c>
    </row>
    <row r="140" spans="1:7" ht="24.95" customHeight="1">
      <c r="A140" s="230"/>
      <c r="B140" s="230"/>
      <c r="C140" s="230"/>
      <c r="D140" s="230"/>
      <c r="E140" s="230"/>
      <c r="F140" s="230"/>
      <c r="G140" s="230"/>
    </row>
    <row r="141" spans="1:7" ht="24.95" customHeight="1">
      <c r="A141" s="58" t="s">
        <v>102</v>
      </c>
      <c r="B141" s="44" t="s">
        <v>14</v>
      </c>
      <c r="C141" s="44" t="s">
        <v>15</v>
      </c>
      <c r="D141" s="44" t="s">
        <v>16</v>
      </c>
      <c r="E141" s="44" t="s">
        <v>17</v>
      </c>
      <c r="F141" s="44" t="s">
        <v>18</v>
      </c>
      <c r="G141" s="45" t="s">
        <v>19</v>
      </c>
    </row>
    <row r="142" spans="1:7" ht="24.95" customHeight="1">
      <c r="A142" s="28" t="s">
        <v>49</v>
      </c>
      <c r="B142" s="25">
        <v>8.0000000000000002E-3</v>
      </c>
      <c r="C142" s="25">
        <v>8.0000000000000002E-3</v>
      </c>
      <c r="D142" s="25">
        <v>1.2999999999999999E-2</v>
      </c>
      <c r="E142" s="25">
        <v>1.4999999999999999E-2</v>
      </c>
      <c r="F142" s="25">
        <v>0.02</v>
      </c>
      <c r="G142" s="26">
        <v>2.5000000000000001E-2</v>
      </c>
    </row>
    <row r="143" spans="1:7" ht="24.95" customHeight="1">
      <c r="A143" s="28" t="s">
        <v>50</v>
      </c>
      <c r="B143" s="25">
        <v>0.25</v>
      </c>
      <c r="C143" s="25">
        <v>0.35</v>
      </c>
      <c r="D143" s="25">
        <v>0.42</v>
      </c>
      <c r="E143" s="25">
        <v>0.46</v>
      </c>
      <c r="F143" s="25">
        <v>0.5</v>
      </c>
      <c r="G143" s="26">
        <v>0.5</v>
      </c>
    </row>
    <row r="144" spans="1:7" ht="24.95" customHeight="1">
      <c r="A144" s="225" t="s">
        <v>136</v>
      </c>
      <c r="B144" s="225"/>
      <c r="C144" s="225"/>
      <c r="D144" s="225"/>
      <c r="E144" s="225"/>
      <c r="F144" s="225"/>
      <c r="G144" s="225"/>
    </row>
    <row r="145" spans="1:7" ht="24.95" customHeight="1">
      <c r="A145" s="228"/>
      <c r="B145" s="228"/>
      <c r="C145" s="228"/>
      <c r="D145" s="228"/>
      <c r="E145" s="228"/>
      <c r="F145" s="228"/>
      <c r="G145" s="228"/>
    </row>
    <row r="146" spans="1:7" ht="24.95" customHeight="1">
      <c r="A146" s="10"/>
      <c r="B146" s="11"/>
      <c r="C146" s="11"/>
      <c r="D146" s="11"/>
      <c r="E146" s="11"/>
      <c r="F146" s="11"/>
      <c r="G146" s="12"/>
    </row>
    <row r="147" spans="1:7" ht="24.95" customHeight="1">
      <c r="A147" s="13"/>
      <c r="B147" s="14"/>
      <c r="C147" s="14"/>
      <c r="D147" s="14"/>
      <c r="E147" s="14"/>
      <c r="F147" s="14"/>
      <c r="G147" s="15"/>
    </row>
    <row r="148" spans="1:7" ht="50.1" customHeight="1">
      <c r="A148" s="229" t="s">
        <v>131</v>
      </c>
      <c r="B148" s="229"/>
      <c r="C148" s="229"/>
      <c r="D148" s="229"/>
      <c r="E148" s="229"/>
      <c r="F148" s="229"/>
      <c r="G148" s="229"/>
    </row>
    <row r="149" spans="1:7" ht="24.95" customHeight="1">
      <c r="A149" s="91"/>
      <c r="B149" s="223" t="s">
        <v>70</v>
      </c>
      <c r="C149" s="223"/>
      <c r="D149" s="223"/>
      <c r="E149" s="223"/>
      <c r="F149" s="223"/>
      <c r="G149" s="224"/>
    </row>
    <row r="150" spans="1:7" ht="24.95" customHeight="1">
      <c r="A150" s="92" t="s">
        <v>103</v>
      </c>
      <c r="B150" s="93" t="s">
        <v>14</v>
      </c>
      <c r="C150" s="93" t="s">
        <v>15</v>
      </c>
      <c r="D150" s="93" t="s">
        <v>16</v>
      </c>
      <c r="E150" s="93" t="s">
        <v>17</v>
      </c>
      <c r="F150" s="93" t="s">
        <v>18</v>
      </c>
      <c r="G150" s="94" t="s">
        <v>19</v>
      </c>
    </row>
    <row r="151" spans="1:7" ht="24.95" customHeight="1">
      <c r="A151" s="95" t="s">
        <v>94</v>
      </c>
      <c r="B151" s="96">
        <v>0.03</v>
      </c>
      <c r="C151" s="96">
        <v>0.03</v>
      </c>
      <c r="D151" s="96">
        <v>0.03</v>
      </c>
      <c r="E151" s="96">
        <v>0.04</v>
      </c>
      <c r="F151" s="96">
        <v>0.05</v>
      </c>
      <c r="G151" s="97">
        <v>7.0000000000000007E-2</v>
      </c>
    </row>
    <row r="152" spans="1:7" ht="24.95" customHeight="1">
      <c r="A152" s="98" t="s">
        <v>95</v>
      </c>
      <c r="B152" s="99">
        <v>0.01</v>
      </c>
      <c r="C152" s="99">
        <v>0.01</v>
      </c>
      <c r="D152" s="99">
        <v>0.02</v>
      </c>
      <c r="E152" s="99">
        <v>0.02</v>
      </c>
      <c r="F152" s="99">
        <v>0.02</v>
      </c>
      <c r="G152" s="100">
        <v>0.03</v>
      </c>
    </row>
    <row r="153" spans="1:7" ht="24.95" customHeight="1">
      <c r="A153" s="230"/>
      <c r="B153" s="230"/>
      <c r="C153" s="230"/>
      <c r="D153" s="230"/>
      <c r="E153" s="230"/>
      <c r="F153" s="230"/>
      <c r="G153" s="230"/>
    </row>
    <row r="154" spans="1:7" ht="24.95" customHeight="1">
      <c r="A154" s="58" t="s">
        <v>104</v>
      </c>
      <c r="B154" s="44" t="s">
        <v>14</v>
      </c>
      <c r="C154" s="44" t="s">
        <v>15</v>
      </c>
      <c r="D154" s="44" t="s">
        <v>16</v>
      </c>
      <c r="E154" s="44" t="s">
        <v>17</v>
      </c>
      <c r="F154" s="44" t="s">
        <v>18</v>
      </c>
      <c r="G154" s="45" t="s">
        <v>19</v>
      </c>
    </row>
    <row r="155" spans="1:7" ht="24.95" customHeight="1">
      <c r="A155" s="28" t="s">
        <v>72</v>
      </c>
      <c r="B155" s="46">
        <v>0.05</v>
      </c>
      <c r="C155" s="46">
        <v>0.05</v>
      </c>
      <c r="D155" s="46">
        <v>0.1</v>
      </c>
      <c r="E155" s="46">
        <v>0.2</v>
      </c>
      <c r="F155" s="46">
        <v>0.3</v>
      </c>
      <c r="G155" s="47">
        <v>0.4</v>
      </c>
    </row>
    <row r="156" spans="1:7" ht="24.95" customHeight="1">
      <c r="A156" s="28" t="s">
        <v>73</v>
      </c>
      <c r="B156" s="46">
        <v>0.05</v>
      </c>
      <c r="C156" s="46">
        <v>0.1</v>
      </c>
      <c r="D156" s="46">
        <v>0.15</v>
      </c>
      <c r="E156" s="46">
        <v>0.3</v>
      </c>
      <c r="F156" s="46">
        <v>0.5</v>
      </c>
      <c r="G156" s="47">
        <v>0.55000000000000004</v>
      </c>
    </row>
    <row r="157" spans="1:7" ht="24.95" customHeight="1">
      <c r="A157" s="28" t="s">
        <v>74</v>
      </c>
      <c r="B157" s="46">
        <v>0.05</v>
      </c>
      <c r="C157" s="46">
        <v>0.1</v>
      </c>
      <c r="D157" s="46">
        <v>0.1</v>
      </c>
      <c r="E157" s="46">
        <v>0.3</v>
      </c>
      <c r="F157" s="46">
        <v>0.4</v>
      </c>
      <c r="G157" s="47">
        <v>0.5</v>
      </c>
    </row>
    <row r="158" spans="1:7" ht="24.95" customHeight="1">
      <c r="A158" s="28" t="s">
        <v>75</v>
      </c>
      <c r="B158" s="46">
        <v>0.05</v>
      </c>
      <c r="C158" s="46">
        <v>0.15</v>
      </c>
      <c r="D158" s="46">
        <v>0.3</v>
      </c>
      <c r="E158" s="46">
        <v>0.4</v>
      </c>
      <c r="F158" s="46">
        <v>0.5</v>
      </c>
      <c r="G158" s="47">
        <v>0.6</v>
      </c>
    </row>
    <row r="159" spans="1:7" ht="24.95" customHeight="1">
      <c r="A159" s="227"/>
      <c r="B159" s="227"/>
      <c r="C159" s="227"/>
      <c r="D159" s="227"/>
      <c r="E159" s="227"/>
      <c r="F159" s="227"/>
      <c r="G159" s="227"/>
    </row>
    <row r="160" spans="1:7" ht="24.95" customHeight="1">
      <c r="A160" s="58" t="s">
        <v>105</v>
      </c>
      <c r="B160" s="44" t="s">
        <v>14</v>
      </c>
      <c r="C160" s="44" t="s">
        <v>15</v>
      </c>
      <c r="D160" s="44" t="s">
        <v>16</v>
      </c>
      <c r="E160" s="44" t="s">
        <v>17</v>
      </c>
      <c r="F160" s="44" t="s">
        <v>18</v>
      </c>
      <c r="G160" s="45" t="s">
        <v>19</v>
      </c>
    </row>
    <row r="161" spans="1:8" ht="24.95" customHeight="1">
      <c r="A161" s="28" t="s">
        <v>76</v>
      </c>
      <c r="B161" s="46">
        <v>0.31</v>
      </c>
      <c r="C161" s="46">
        <v>0.28999999999999998</v>
      </c>
      <c r="D161" s="46">
        <v>0.51</v>
      </c>
      <c r="E161" s="46">
        <v>0.7</v>
      </c>
      <c r="F161" s="46">
        <v>0.71</v>
      </c>
      <c r="G161" s="47">
        <v>0.71</v>
      </c>
    </row>
    <row r="162" spans="1:8" ht="24.95" customHeight="1">
      <c r="A162" s="28" t="s">
        <v>77</v>
      </c>
      <c r="B162" s="46">
        <v>0.66</v>
      </c>
      <c r="C162" s="46">
        <v>0.76</v>
      </c>
      <c r="D162" s="46">
        <v>0.6</v>
      </c>
      <c r="E162" s="46">
        <v>0.8</v>
      </c>
      <c r="F162" s="46">
        <v>0.89</v>
      </c>
      <c r="G162" s="47">
        <v>0.8</v>
      </c>
    </row>
    <row r="163" spans="1:8" ht="24.95" customHeight="1">
      <c r="A163" s="28" t="s">
        <v>78</v>
      </c>
      <c r="B163" s="46">
        <v>0.8</v>
      </c>
      <c r="C163" s="46">
        <v>0.96</v>
      </c>
      <c r="D163" s="46">
        <v>0.88</v>
      </c>
      <c r="E163" s="46">
        <v>1.04</v>
      </c>
      <c r="F163" s="46">
        <v>1.05</v>
      </c>
      <c r="G163" s="47">
        <v>1.06</v>
      </c>
    </row>
    <row r="164" spans="1:8" ht="24.95" customHeight="1">
      <c r="A164" s="227"/>
      <c r="B164" s="227"/>
      <c r="C164" s="227"/>
      <c r="D164" s="227"/>
      <c r="E164" s="227"/>
      <c r="F164" s="227"/>
      <c r="G164" s="227"/>
    </row>
    <row r="165" spans="1:8" ht="24.95" customHeight="1">
      <c r="A165" s="58" t="s">
        <v>106</v>
      </c>
      <c r="B165" s="44" t="s">
        <v>14</v>
      </c>
      <c r="C165" s="44" t="s">
        <v>15</v>
      </c>
      <c r="D165" s="44" t="s">
        <v>16</v>
      </c>
      <c r="E165" s="44" t="s">
        <v>17</v>
      </c>
      <c r="F165" s="44" t="s">
        <v>18</v>
      </c>
      <c r="G165" s="45" t="s">
        <v>19</v>
      </c>
    </row>
    <row r="166" spans="1:8" ht="24.95" customHeight="1">
      <c r="A166" s="28" t="s">
        <v>96</v>
      </c>
      <c r="B166" s="46">
        <v>0.36</v>
      </c>
      <c r="C166" s="46">
        <v>0.44</v>
      </c>
      <c r="D166" s="46">
        <v>0.31</v>
      </c>
      <c r="E166" s="46">
        <v>0.28999999999999998</v>
      </c>
      <c r="F166" s="46">
        <v>0.28999999999999998</v>
      </c>
      <c r="G166" s="47">
        <v>0.25</v>
      </c>
    </row>
    <row r="167" spans="1:8" ht="24.95" customHeight="1">
      <c r="A167" s="28" t="s">
        <v>97</v>
      </c>
      <c r="B167" s="46">
        <v>0.1</v>
      </c>
      <c r="C167" s="46">
        <v>0.05</v>
      </c>
      <c r="D167" s="46">
        <v>0.06</v>
      </c>
      <c r="E167" s="46">
        <v>7.0000000000000007E-2</v>
      </c>
      <c r="F167" s="46">
        <v>0.09</v>
      </c>
      <c r="G167" s="47">
        <v>0.08</v>
      </c>
    </row>
    <row r="168" spans="1:8" ht="24.95" customHeight="1">
      <c r="A168" s="227"/>
      <c r="B168" s="227"/>
      <c r="C168" s="227"/>
      <c r="D168" s="227"/>
      <c r="E168" s="227"/>
      <c r="F168" s="227"/>
      <c r="G168" s="227"/>
    </row>
    <row r="169" spans="1:8" ht="24.95" customHeight="1">
      <c r="A169" s="58" t="s">
        <v>107</v>
      </c>
      <c r="B169" s="44" t="s">
        <v>14</v>
      </c>
      <c r="C169" s="44" t="s">
        <v>15</v>
      </c>
      <c r="D169" s="44" t="s">
        <v>16</v>
      </c>
      <c r="E169" s="44" t="s">
        <v>17</v>
      </c>
      <c r="F169" s="44" t="s">
        <v>18</v>
      </c>
      <c r="G169" s="45" t="s">
        <v>19</v>
      </c>
    </row>
    <row r="170" spans="1:8" ht="24.95" customHeight="1">
      <c r="A170" s="48" t="s">
        <v>79</v>
      </c>
      <c r="B170" s="46">
        <v>0.03</v>
      </c>
      <c r="C170" s="46">
        <v>0.04</v>
      </c>
      <c r="D170" s="46">
        <v>0.11</v>
      </c>
      <c r="E170" s="46">
        <v>0.17</v>
      </c>
      <c r="F170" s="46">
        <v>0.24</v>
      </c>
      <c r="G170" s="47">
        <v>0.35</v>
      </c>
    </row>
    <row r="171" spans="1:8" ht="24.95" customHeight="1">
      <c r="A171" s="48" t="s">
        <v>119</v>
      </c>
      <c r="B171" s="46">
        <v>7.0000000000000007E-2</v>
      </c>
      <c r="C171" s="46">
        <v>0.31</v>
      </c>
      <c r="D171" s="46">
        <v>0.49</v>
      </c>
      <c r="E171" s="46">
        <v>0.75</v>
      </c>
      <c r="F171" s="46">
        <v>0.7</v>
      </c>
      <c r="G171" s="47">
        <v>0.6</v>
      </c>
      <c r="H171" s="4"/>
    </row>
    <row r="172" spans="1:8" ht="24.95" customHeight="1">
      <c r="A172" s="48" t="s">
        <v>120</v>
      </c>
      <c r="B172" s="46">
        <v>0.14000000000000001</v>
      </c>
      <c r="C172" s="46">
        <v>0.35</v>
      </c>
      <c r="D172" s="46">
        <v>0.55000000000000004</v>
      </c>
      <c r="E172" s="46">
        <v>0.72</v>
      </c>
      <c r="F172" s="46">
        <v>0.7</v>
      </c>
      <c r="G172" s="47">
        <v>0.65</v>
      </c>
      <c r="H172" s="4"/>
    </row>
    <row r="173" spans="1:8" ht="24.95" customHeight="1">
      <c r="A173" s="227"/>
      <c r="B173" s="227"/>
      <c r="C173" s="227"/>
      <c r="D173" s="227"/>
      <c r="E173" s="227"/>
      <c r="F173" s="227"/>
      <c r="G173" s="227"/>
      <c r="H173" s="4"/>
    </row>
    <row r="174" spans="1:8" ht="24.95" customHeight="1">
      <c r="A174" s="58" t="s">
        <v>108</v>
      </c>
      <c r="B174" s="44" t="s">
        <v>14</v>
      </c>
      <c r="C174" s="44" t="s">
        <v>15</v>
      </c>
      <c r="D174" s="44" t="s">
        <v>16</v>
      </c>
      <c r="E174" s="44" t="s">
        <v>17</v>
      </c>
      <c r="F174" s="44" t="s">
        <v>18</v>
      </c>
      <c r="G174" s="45" t="s">
        <v>19</v>
      </c>
      <c r="H174" s="4"/>
    </row>
    <row r="175" spans="1:8" ht="24.95" customHeight="1">
      <c r="A175" s="28" t="s">
        <v>82</v>
      </c>
      <c r="B175" s="46">
        <v>0.01</v>
      </c>
      <c r="C175" s="46">
        <v>0.01</v>
      </c>
      <c r="D175" s="46">
        <v>0.01</v>
      </c>
      <c r="E175" s="46">
        <v>0.02</v>
      </c>
      <c r="F175" s="46">
        <v>0.02</v>
      </c>
      <c r="G175" s="47">
        <v>0.02</v>
      </c>
      <c r="H175" s="4"/>
    </row>
    <row r="176" spans="1:8" ht="24.95" customHeight="1">
      <c r="A176" s="48" t="s">
        <v>83</v>
      </c>
      <c r="B176" s="46">
        <v>0.02</v>
      </c>
      <c r="C176" s="46">
        <v>0.03</v>
      </c>
      <c r="D176" s="46">
        <v>0.03</v>
      </c>
      <c r="E176" s="46">
        <v>0.03</v>
      </c>
      <c r="F176" s="46">
        <v>0.03</v>
      </c>
      <c r="G176" s="47">
        <v>0.02</v>
      </c>
    </row>
    <row r="177" spans="1:7" ht="24.95" customHeight="1">
      <c r="A177" s="28" t="s">
        <v>80</v>
      </c>
      <c r="B177" s="49">
        <v>0.11</v>
      </c>
      <c r="C177" s="50">
        <v>0.1</v>
      </c>
      <c r="D177" s="50">
        <v>7.0000000000000007E-2</v>
      </c>
      <c r="E177" s="50">
        <v>0.06</v>
      </c>
      <c r="F177" s="50">
        <v>7.0000000000000007E-2</v>
      </c>
      <c r="G177" s="51">
        <v>0.1</v>
      </c>
    </row>
    <row r="178" spans="1:7" ht="24.95" customHeight="1">
      <c r="A178" s="28" t="s">
        <v>81</v>
      </c>
      <c r="B178" s="50">
        <v>0.04</v>
      </c>
      <c r="C178" s="50">
        <v>0.04</v>
      </c>
      <c r="D178" s="50">
        <v>7.0000000000000007E-2</v>
      </c>
      <c r="E178" s="50">
        <v>0.06</v>
      </c>
      <c r="F178" s="50">
        <v>0.06</v>
      </c>
      <c r="G178" s="51">
        <v>7.0000000000000007E-2</v>
      </c>
    </row>
    <row r="179" spans="1:7" ht="24.95" customHeight="1">
      <c r="A179" s="227"/>
      <c r="B179" s="227"/>
      <c r="C179" s="227"/>
      <c r="D179" s="227"/>
      <c r="E179" s="227"/>
      <c r="F179" s="227"/>
      <c r="G179" s="227"/>
    </row>
    <row r="180" spans="1:7" ht="24.95" customHeight="1">
      <c r="A180" s="58" t="s">
        <v>109</v>
      </c>
      <c r="B180" s="44" t="s">
        <v>14</v>
      </c>
      <c r="C180" s="44" t="s">
        <v>15</v>
      </c>
      <c r="D180" s="44" t="s">
        <v>16</v>
      </c>
      <c r="E180" s="44" t="s">
        <v>17</v>
      </c>
      <c r="F180" s="44" t="s">
        <v>18</v>
      </c>
      <c r="G180" s="45" t="s">
        <v>19</v>
      </c>
    </row>
    <row r="181" spans="1:7" ht="24.95" customHeight="1">
      <c r="A181" s="28" t="s">
        <v>84</v>
      </c>
      <c r="B181" s="46">
        <v>0.05</v>
      </c>
      <c r="C181" s="46">
        <v>0.03</v>
      </c>
      <c r="D181" s="46">
        <v>0.02</v>
      </c>
      <c r="E181" s="46">
        <v>0.02</v>
      </c>
      <c r="F181" s="46">
        <v>0.03</v>
      </c>
      <c r="G181" s="47">
        <v>0.02</v>
      </c>
    </row>
    <row r="182" spans="1:7" ht="24.95" customHeight="1">
      <c r="A182" s="28" t="s">
        <v>85</v>
      </c>
      <c r="B182" s="46">
        <v>0.1</v>
      </c>
      <c r="C182" s="46">
        <v>0.05</v>
      </c>
      <c r="D182" s="46">
        <v>0.04</v>
      </c>
      <c r="E182" s="46">
        <v>0.03</v>
      </c>
      <c r="F182" s="46">
        <v>0.03</v>
      </c>
      <c r="G182" s="47">
        <v>0.03</v>
      </c>
    </row>
    <row r="183" spans="1:7" ht="24.95" customHeight="1">
      <c r="A183" s="227"/>
      <c r="B183" s="227"/>
      <c r="C183" s="227"/>
      <c r="D183" s="227"/>
      <c r="E183" s="227"/>
      <c r="F183" s="227"/>
      <c r="G183" s="227"/>
    </row>
    <row r="184" spans="1:7" ht="24.95" customHeight="1">
      <c r="A184" s="58" t="s">
        <v>110</v>
      </c>
      <c r="B184" s="44" t="s">
        <v>14</v>
      </c>
      <c r="C184" s="44" t="s">
        <v>15</v>
      </c>
      <c r="D184" s="44" t="s">
        <v>16</v>
      </c>
      <c r="E184" s="44" t="s">
        <v>17</v>
      </c>
      <c r="F184" s="44" t="s">
        <v>18</v>
      </c>
      <c r="G184" s="45" t="s">
        <v>19</v>
      </c>
    </row>
    <row r="185" spans="1:7" ht="24.95" customHeight="1">
      <c r="A185" s="28" t="s">
        <v>86</v>
      </c>
      <c r="B185" s="46">
        <v>0.1</v>
      </c>
      <c r="C185" s="46">
        <v>0.08</v>
      </c>
      <c r="D185" s="46">
        <v>0.05</v>
      </c>
      <c r="E185" s="46">
        <v>0.03</v>
      </c>
      <c r="F185" s="46">
        <v>0.03</v>
      </c>
      <c r="G185" s="47">
        <v>0.03</v>
      </c>
    </row>
    <row r="186" spans="1:7" ht="24.95" customHeight="1">
      <c r="A186" s="28" t="s">
        <v>87</v>
      </c>
      <c r="B186" s="46">
        <v>0.01</v>
      </c>
      <c r="C186" s="46">
        <v>0.01</v>
      </c>
      <c r="D186" s="46">
        <v>0.01</v>
      </c>
      <c r="E186" s="46">
        <v>0.01</v>
      </c>
      <c r="F186" s="46">
        <v>0.02</v>
      </c>
      <c r="G186" s="47">
        <v>0.02</v>
      </c>
    </row>
    <row r="187" spans="1:7" ht="24.95" customHeight="1">
      <c r="A187" s="227"/>
      <c r="B187" s="227"/>
      <c r="C187" s="227"/>
      <c r="D187" s="227"/>
      <c r="E187" s="227"/>
      <c r="F187" s="227"/>
      <c r="G187" s="227"/>
    </row>
    <row r="188" spans="1:7" ht="24.95" customHeight="1">
      <c r="A188" s="58" t="s">
        <v>111</v>
      </c>
      <c r="B188" s="44" t="s">
        <v>14</v>
      </c>
      <c r="C188" s="44" t="s">
        <v>15</v>
      </c>
      <c r="D188" s="44" t="s">
        <v>16</v>
      </c>
      <c r="E188" s="44" t="s">
        <v>17</v>
      </c>
      <c r="F188" s="44" t="s">
        <v>18</v>
      </c>
      <c r="G188" s="45" t="s">
        <v>19</v>
      </c>
    </row>
    <row r="189" spans="1:7" ht="24.95" customHeight="1">
      <c r="A189" s="28" t="s">
        <v>88</v>
      </c>
      <c r="B189" s="46">
        <v>0.02</v>
      </c>
      <c r="C189" s="46">
        <v>0.03</v>
      </c>
      <c r="D189" s="46">
        <v>0.04</v>
      </c>
      <c r="E189" s="46">
        <v>0.05</v>
      </c>
      <c r="F189" s="46">
        <v>0.04</v>
      </c>
      <c r="G189" s="47">
        <v>0.03</v>
      </c>
    </row>
    <row r="190" spans="1:7" ht="24.95" customHeight="1">
      <c r="A190" s="28" t="s">
        <v>89</v>
      </c>
      <c r="B190" s="46">
        <v>0.02</v>
      </c>
      <c r="C190" s="46">
        <v>0.02</v>
      </c>
      <c r="D190" s="46">
        <v>0.03</v>
      </c>
      <c r="E190" s="46">
        <v>0.04</v>
      </c>
      <c r="F190" s="46">
        <v>0.04</v>
      </c>
      <c r="G190" s="47">
        <v>0.03</v>
      </c>
    </row>
    <row r="191" spans="1:7" ht="24.95" customHeight="1">
      <c r="A191" s="227"/>
      <c r="B191" s="227"/>
      <c r="C191" s="227"/>
      <c r="D191" s="227"/>
      <c r="E191" s="227"/>
      <c r="F191" s="227"/>
      <c r="G191" s="227"/>
    </row>
    <row r="192" spans="1:7" ht="24.95" customHeight="1">
      <c r="A192" s="58" t="s">
        <v>112</v>
      </c>
      <c r="B192" s="44" t="s">
        <v>14</v>
      </c>
      <c r="C192" s="44" t="s">
        <v>15</v>
      </c>
      <c r="D192" s="44" t="s">
        <v>16</v>
      </c>
      <c r="E192" s="44" t="s">
        <v>17</v>
      </c>
      <c r="F192" s="44" t="s">
        <v>18</v>
      </c>
      <c r="G192" s="45" t="s">
        <v>19</v>
      </c>
    </row>
    <row r="193" spans="1:7" ht="24.95" customHeight="1">
      <c r="A193" s="28" t="s">
        <v>90</v>
      </c>
      <c r="B193" s="46">
        <v>0.57999999999999996</v>
      </c>
      <c r="C193" s="46">
        <v>0.22</v>
      </c>
      <c r="D193" s="46">
        <v>7.0000000000000007E-2</v>
      </c>
      <c r="E193" s="46">
        <v>0.04</v>
      </c>
      <c r="F193" s="46">
        <v>0.03</v>
      </c>
      <c r="G193" s="47">
        <v>7.0000000000000007E-2</v>
      </c>
    </row>
    <row r="194" spans="1:7" ht="24.95" customHeight="1">
      <c r="A194" s="227"/>
      <c r="B194" s="227"/>
      <c r="C194" s="227"/>
      <c r="D194" s="227"/>
      <c r="E194" s="227"/>
      <c r="F194" s="227"/>
      <c r="G194" s="227"/>
    </row>
    <row r="195" spans="1:7" ht="24.95" customHeight="1">
      <c r="A195" s="58" t="s">
        <v>113</v>
      </c>
      <c r="B195" s="44" t="s">
        <v>14</v>
      </c>
      <c r="C195" s="44" t="s">
        <v>15</v>
      </c>
      <c r="D195" s="44" t="s">
        <v>16</v>
      </c>
      <c r="E195" s="44" t="s">
        <v>17</v>
      </c>
      <c r="F195" s="44" t="s">
        <v>18</v>
      </c>
      <c r="G195" s="45" t="s">
        <v>19</v>
      </c>
    </row>
    <row r="196" spans="1:7" ht="24.95" customHeight="1">
      <c r="A196" s="28" t="s">
        <v>91</v>
      </c>
      <c r="B196" s="46">
        <v>0.05</v>
      </c>
      <c r="C196" s="46">
        <v>0.3</v>
      </c>
      <c r="D196" s="46">
        <v>0.8</v>
      </c>
      <c r="E196" s="46">
        <v>1</v>
      </c>
      <c r="F196" s="46">
        <v>1.02</v>
      </c>
      <c r="G196" s="47">
        <v>0.95</v>
      </c>
    </row>
    <row r="197" spans="1:7" ht="24.95" customHeight="1">
      <c r="A197" s="227"/>
      <c r="B197" s="227"/>
      <c r="C197" s="227"/>
      <c r="D197" s="227"/>
      <c r="E197" s="227"/>
      <c r="F197" s="227"/>
      <c r="G197" s="227"/>
    </row>
    <row r="198" spans="1:7" ht="24.95" customHeight="1">
      <c r="A198" s="58" t="s">
        <v>114</v>
      </c>
      <c r="B198" s="44" t="s">
        <v>14</v>
      </c>
      <c r="C198" s="44" t="s">
        <v>15</v>
      </c>
      <c r="D198" s="44" t="s">
        <v>16</v>
      </c>
      <c r="E198" s="44" t="s">
        <v>17</v>
      </c>
      <c r="F198" s="44" t="s">
        <v>18</v>
      </c>
      <c r="G198" s="45" t="s">
        <v>19</v>
      </c>
    </row>
    <row r="199" spans="1:7" ht="24.95" customHeight="1">
      <c r="A199" s="28" t="s">
        <v>92</v>
      </c>
      <c r="B199" s="46">
        <v>0.01</v>
      </c>
      <c r="C199" s="46">
        <v>0.01</v>
      </c>
      <c r="D199" s="46">
        <v>0.01</v>
      </c>
      <c r="E199" s="46">
        <v>0.01</v>
      </c>
      <c r="F199" s="46">
        <v>0.02</v>
      </c>
      <c r="G199" s="47">
        <v>0.03</v>
      </c>
    </row>
    <row r="200" spans="1:7" ht="24.95" customHeight="1">
      <c r="A200" s="227"/>
      <c r="B200" s="227"/>
      <c r="C200" s="227"/>
      <c r="D200" s="227"/>
      <c r="E200" s="227"/>
      <c r="F200" s="227"/>
      <c r="G200" s="227"/>
    </row>
    <row r="201" spans="1:7" ht="24.95" customHeight="1">
      <c r="A201" s="58" t="s">
        <v>115</v>
      </c>
      <c r="B201" s="44" t="s">
        <v>14</v>
      </c>
      <c r="C201" s="44" t="s">
        <v>15</v>
      </c>
      <c r="D201" s="44" t="s">
        <v>16</v>
      </c>
      <c r="E201" s="44" t="s">
        <v>17</v>
      </c>
      <c r="F201" s="44" t="s">
        <v>18</v>
      </c>
      <c r="G201" s="45" t="s">
        <v>19</v>
      </c>
    </row>
    <row r="202" spans="1:7" ht="24.95" customHeight="1">
      <c r="A202" s="28" t="s">
        <v>93</v>
      </c>
      <c r="B202" s="46">
        <v>0.24</v>
      </c>
      <c r="C202" s="46">
        <v>0.19</v>
      </c>
      <c r="D202" s="46">
        <v>0.14000000000000001</v>
      </c>
      <c r="E202" s="46">
        <v>0.08</v>
      </c>
      <c r="F202" s="46">
        <v>0.13</v>
      </c>
      <c r="G202" s="47">
        <v>0.1</v>
      </c>
    </row>
    <row r="203" spans="1:7" ht="24.95" customHeight="1">
      <c r="A203" s="225" t="s">
        <v>135</v>
      </c>
      <c r="B203" s="225"/>
      <c r="C203" s="225"/>
      <c r="D203" s="225"/>
      <c r="E203" s="225"/>
      <c r="F203" s="225"/>
      <c r="G203" s="225"/>
    </row>
    <row r="204" spans="1:7" ht="24.95" customHeight="1">
      <c r="A204" s="226"/>
      <c r="B204" s="226"/>
      <c r="C204" s="226"/>
      <c r="D204" s="226"/>
      <c r="E204" s="226"/>
      <c r="F204" s="226"/>
      <c r="G204" s="226"/>
    </row>
    <row r="205" spans="1:7" ht="24.95" customHeight="1">
      <c r="A205" s="10"/>
      <c r="B205" s="11"/>
      <c r="C205" s="11"/>
      <c r="D205" s="11"/>
      <c r="E205" s="11"/>
      <c r="F205" s="11"/>
      <c r="G205" s="12"/>
    </row>
    <row r="206" spans="1:7" ht="24.95" customHeight="1">
      <c r="A206" s="13"/>
      <c r="B206" s="14"/>
      <c r="C206" s="14"/>
      <c r="D206" s="14"/>
      <c r="E206" s="14"/>
      <c r="F206" s="14"/>
      <c r="G206" s="15"/>
    </row>
    <row r="207" spans="1:7" ht="50.1" customHeight="1">
      <c r="A207" s="229" t="s">
        <v>133</v>
      </c>
      <c r="B207" s="229"/>
      <c r="C207" s="229"/>
      <c r="D207" s="229"/>
      <c r="E207" s="229"/>
      <c r="F207" s="229"/>
      <c r="G207" s="229"/>
    </row>
    <row r="208" spans="1:7" ht="24.95" customHeight="1">
      <c r="A208" s="91"/>
      <c r="B208" s="223" t="s">
        <v>70</v>
      </c>
      <c r="C208" s="223"/>
      <c r="D208" s="223"/>
      <c r="E208" s="223"/>
      <c r="F208" s="223"/>
      <c r="G208" s="224"/>
    </row>
    <row r="209" spans="1:7" ht="24.95" customHeight="1">
      <c r="A209" s="92" t="s">
        <v>103</v>
      </c>
      <c r="B209" s="93" t="s">
        <v>14</v>
      </c>
      <c r="C209" s="93" t="s">
        <v>15</v>
      </c>
      <c r="D209" s="93" t="s">
        <v>16</v>
      </c>
      <c r="E209" s="93" t="s">
        <v>17</v>
      </c>
      <c r="F209" s="93" t="s">
        <v>18</v>
      </c>
      <c r="G209" s="94" t="s">
        <v>19</v>
      </c>
    </row>
    <row r="210" spans="1:7">
      <c r="A210" s="101" t="s">
        <v>132</v>
      </c>
      <c r="B210" s="102">
        <v>0.05</v>
      </c>
      <c r="C210" s="102">
        <v>0.1</v>
      </c>
      <c r="D210" s="102">
        <v>0.25</v>
      </c>
      <c r="E210" s="102">
        <v>0.3</v>
      </c>
      <c r="F210" s="102">
        <v>0.35</v>
      </c>
      <c r="G210" s="103">
        <v>0.4</v>
      </c>
    </row>
    <row r="211" spans="1:7">
      <c r="A211" s="104"/>
      <c r="B211" s="105"/>
      <c r="C211" s="105"/>
      <c r="D211" s="105"/>
      <c r="E211" s="105"/>
      <c r="F211" s="105"/>
      <c r="G211" s="106"/>
    </row>
    <row r="212" spans="1:7" ht="24.95" customHeight="1">
      <c r="A212" s="225" t="s">
        <v>134</v>
      </c>
      <c r="B212" s="225"/>
      <c r="C212" s="225"/>
      <c r="D212" s="225"/>
      <c r="E212" s="225"/>
      <c r="F212" s="225"/>
      <c r="G212" s="225"/>
    </row>
    <row r="213" spans="1:7" ht="24.95" customHeight="1">
      <c r="A213" s="226"/>
      <c r="B213" s="226"/>
      <c r="C213" s="226"/>
      <c r="D213" s="226"/>
      <c r="E213" s="226"/>
      <c r="F213" s="226"/>
      <c r="G213" s="226"/>
    </row>
    <row r="214" spans="1:7">
      <c r="A214" s="221" t="s">
        <v>295</v>
      </c>
      <c r="B214" s="222"/>
      <c r="C214" s="222"/>
      <c r="D214" s="222"/>
      <c r="E214" s="222"/>
      <c r="F214" s="222"/>
      <c r="G214" s="222"/>
    </row>
  </sheetData>
  <sheetProtection algorithmName="SHA-512" hashValue="JjwpRoDsK89FHWiGwKPiW47mqtYi3iUAbXtlTpunffNCV4kc3PYGPuDRmqIgwGLPiItPkjz6FX0BE2Ie0hnkcw==" saltValue="DpmNi/RR+EiKdAlEKWJ4sg==" spinCount="100000" sheet="1" objects="1" scenarios="1"/>
  <mergeCells count="35">
    <mergeCell ref="A159:G159"/>
    <mergeCell ref="A164:G164"/>
    <mergeCell ref="A168:G168"/>
    <mergeCell ref="A173:G173"/>
    <mergeCell ref="B149:G149"/>
    <mergeCell ref="A153:G153"/>
    <mergeCell ref="A1:G1"/>
    <mergeCell ref="A21:G21"/>
    <mergeCell ref="A32:G32"/>
    <mergeCell ref="A39:G39"/>
    <mergeCell ref="A45:G45"/>
    <mergeCell ref="A140:G140"/>
    <mergeCell ref="A148:G148"/>
    <mergeCell ref="A144:G145"/>
    <mergeCell ref="B85:G85"/>
    <mergeCell ref="A84:G84"/>
    <mergeCell ref="A99:G99"/>
    <mergeCell ref="A93:G93"/>
    <mergeCell ref="A123:G123"/>
    <mergeCell ref="A214:G214"/>
    <mergeCell ref="B208:G208"/>
    <mergeCell ref="A212:G213"/>
    <mergeCell ref="A72:G72"/>
    <mergeCell ref="A52:G52"/>
    <mergeCell ref="A64:G64"/>
    <mergeCell ref="A80:G81"/>
    <mergeCell ref="A207:G207"/>
    <mergeCell ref="A203:G204"/>
    <mergeCell ref="A197:G197"/>
    <mergeCell ref="A200:G200"/>
    <mergeCell ref="A179:G179"/>
    <mergeCell ref="A183:G183"/>
    <mergeCell ref="A187:G187"/>
    <mergeCell ref="A191:G191"/>
    <mergeCell ref="A194:G194"/>
  </mergeCells>
  <pageMargins left="0.7" right="0.7" top="0.75" bottom="0.75" header="0.3" footer="0.3"/>
  <pageSetup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7"/>
  <sheetViews>
    <sheetView topLeftCell="A4" zoomScale="140" zoomScaleNormal="140" workbookViewId="0">
      <selection activeCell="B8" sqref="B8"/>
    </sheetView>
  </sheetViews>
  <sheetFormatPr defaultColWidth="8.85546875" defaultRowHeight="15"/>
  <sheetData>
    <row r="1" spans="1:15" ht="50.1" customHeight="1">
      <c r="A1" s="234" t="s">
        <v>121</v>
      </c>
      <c r="B1" s="234"/>
      <c r="C1" s="234"/>
      <c r="D1" s="234"/>
      <c r="E1" s="234"/>
      <c r="F1" s="234"/>
      <c r="G1" s="234"/>
      <c r="H1" s="234"/>
      <c r="I1" s="234"/>
      <c r="J1" s="234"/>
      <c r="K1" s="234"/>
      <c r="L1" s="234"/>
      <c r="M1" s="234"/>
      <c r="N1" s="234"/>
      <c r="O1" s="234"/>
    </row>
    <row r="2" spans="1:15">
      <c r="A2" s="7"/>
      <c r="B2" s="7"/>
      <c r="C2" s="7"/>
      <c r="D2" s="7"/>
      <c r="E2" s="7"/>
      <c r="F2" s="7"/>
      <c r="G2" s="7"/>
      <c r="H2" s="7"/>
      <c r="I2" s="7"/>
      <c r="J2" s="7"/>
      <c r="K2" s="7"/>
      <c r="L2" s="7"/>
      <c r="M2" s="7"/>
      <c r="N2" s="7"/>
      <c r="O2" s="7"/>
    </row>
    <row r="3" spans="1:15">
      <c r="A3" s="7"/>
      <c r="B3" s="7"/>
      <c r="C3" s="7"/>
      <c r="D3" s="7"/>
      <c r="E3" s="7"/>
      <c r="F3" s="7"/>
      <c r="G3" s="7"/>
      <c r="H3" s="7"/>
      <c r="I3" s="7"/>
      <c r="J3" s="7"/>
      <c r="K3" s="7"/>
      <c r="L3" s="7"/>
      <c r="M3" s="7"/>
      <c r="N3" s="7"/>
      <c r="O3" s="7"/>
    </row>
    <row r="4" spans="1:15">
      <c r="A4" s="7"/>
      <c r="B4" s="7"/>
      <c r="C4" s="7"/>
      <c r="D4" s="7"/>
      <c r="E4" s="7"/>
      <c r="F4" s="7"/>
      <c r="G4" s="7"/>
      <c r="H4" s="7"/>
      <c r="I4" s="7"/>
      <c r="J4" s="7"/>
      <c r="K4" s="7"/>
      <c r="L4" s="7"/>
      <c r="M4" s="7"/>
      <c r="N4" s="7"/>
      <c r="O4" s="7"/>
    </row>
    <row r="5" spans="1:15">
      <c r="A5" s="7"/>
      <c r="B5" s="7"/>
      <c r="C5" s="7"/>
      <c r="D5" s="7"/>
      <c r="E5" s="7"/>
      <c r="F5" s="7"/>
      <c r="G5" s="7"/>
      <c r="H5" s="7"/>
      <c r="I5" s="7"/>
      <c r="J5" s="7"/>
      <c r="K5" s="7"/>
      <c r="L5" s="7"/>
      <c r="M5" s="7"/>
      <c r="N5" s="7"/>
      <c r="O5" s="7"/>
    </row>
    <row r="6" spans="1:15">
      <c r="A6" s="7"/>
      <c r="B6" s="7"/>
      <c r="C6" s="7"/>
      <c r="D6" s="7"/>
      <c r="E6" s="7"/>
      <c r="F6" s="7"/>
      <c r="G6" s="7"/>
      <c r="H6" s="7"/>
      <c r="I6" s="7"/>
      <c r="J6" s="7"/>
      <c r="K6" s="7"/>
      <c r="L6" s="7"/>
      <c r="M6" s="7"/>
      <c r="N6" s="7"/>
      <c r="O6" s="7"/>
    </row>
    <row r="7" spans="1:15">
      <c r="A7" s="7"/>
      <c r="B7" s="7"/>
      <c r="C7" s="7"/>
      <c r="D7" s="7"/>
      <c r="E7" s="7"/>
      <c r="F7" s="7"/>
      <c r="G7" s="7"/>
      <c r="H7" s="7"/>
      <c r="I7" s="7"/>
      <c r="J7" s="7"/>
      <c r="K7" s="7"/>
      <c r="L7" s="7"/>
      <c r="M7" s="7"/>
      <c r="N7" s="7"/>
      <c r="O7" s="7"/>
    </row>
    <row r="8" spans="1:15">
      <c r="A8" s="7"/>
      <c r="B8" s="7"/>
      <c r="C8" s="7"/>
      <c r="D8" s="7"/>
      <c r="E8" s="7"/>
      <c r="F8" s="7"/>
      <c r="G8" s="7"/>
      <c r="H8" s="7"/>
      <c r="I8" s="7"/>
      <c r="J8" s="7"/>
      <c r="K8" s="7"/>
      <c r="L8" s="7"/>
      <c r="M8" s="7"/>
      <c r="N8" s="7"/>
      <c r="O8" s="7"/>
    </row>
    <row r="9" spans="1:15">
      <c r="A9" s="7"/>
      <c r="B9" s="7"/>
      <c r="C9" s="7"/>
      <c r="D9" s="7"/>
      <c r="E9" s="7"/>
      <c r="F9" s="7"/>
      <c r="G9" s="7"/>
      <c r="H9" s="7"/>
      <c r="I9" s="7"/>
      <c r="J9" s="7"/>
      <c r="K9" s="7"/>
      <c r="L9" s="7"/>
      <c r="M9" s="7"/>
      <c r="N9" s="7"/>
      <c r="O9" s="7"/>
    </row>
    <row r="10" spans="1:15">
      <c r="A10" s="7"/>
      <c r="B10" s="7"/>
      <c r="C10" s="7"/>
      <c r="D10" s="7"/>
      <c r="E10" s="7"/>
      <c r="F10" s="7"/>
      <c r="G10" s="7"/>
      <c r="H10" s="7"/>
      <c r="I10" s="7"/>
      <c r="J10" s="7"/>
      <c r="K10" s="7"/>
      <c r="L10" s="7"/>
      <c r="M10" s="7"/>
      <c r="N10" s="7"/>
      <c r="O10" s="7"/>
    </row>
    <row r="11" spans="1:15">
      <c r="A11" s="7"/>
      <c r="B11" s="7"/>
      <c r="C11" s="7"/>
      <c r="D11" s="7"/>
      <c r="E11" s="7"/>
      <c r="F11" s="7"/>
      <c r="G11" s="7"/>
      <c r="H11" s="7"/>
      <c r="I11" s="7"/>
      <c r="J11" s="7"/>
      <c r="K11" s="7"/>
      <c r="L11" s="7"/>
      <c r="M11" s="7"/>
      <c r="N11" s="7"/>
      <c r="O11" s="7"/>
    </row>
    <row r="12" spans="1:15">
      <c r="A12" s="7"/>
      <c r="B12" s="7"/>
      <c r="C12" s="7"/>
      <c r="D12" s="7"/>
      <c r="E12" s="7"/>
      <c r="F12" s="7"/>
      <c r="G12" s="7"/>
      <c r="H12" s="7"/>
      <c r="I12" s="7"/>
      <c r="J12" s="7"/>
      <c r="K12" s="7"/>
      <c r="L12" s="7"/>
      <c r="M12" s="7"/>
      <c r="N12" s="7"/>
      <c r="O12" s="7"/>
    </row>
    <row r="13" spans="1:15">
      <c r="A13" s="7"/>
      <c r="B13" s="7"/>
      <c r="C13" s="7"/>
      <c r="D13" s="7"/>
      <c r="E13" s="7"/>
      <c r="F13" s="7"/>
      <c r="G13" s="7"/>
      <c r="H13" s="7"/>
      <c r="I13" s="7"/>
      <c r="J13" s="7"/>
      <c r="K13" s="7"/>
      <c r="L13" s="7"/>
      <c r="M13" s="7"/>
      <c r="N13" s="7"/>
      <c r="O13" s="7"/>
    </row>
    <row r="14" spans="1:15">
      <c r="A14" s="7"/>
      <c r="B14" s="7"/>
      <c r="C14" s="7"/>
      <c r="D14" s="7"/>
      <c r="E14" s="7"/>
      <c r="F14" s="7"/>
      <c r="G14" s="7"/>
      <c r="H14" s="7"/>
      <c r="I14" s="7"/>
      <c r="J14" s="7"/>
      <c r="K14" s="7"/>
      <c r="L14" s="7"/>
      <c r="M14" s="7"/>
      <c r="N14" s="7"/>
      <c r="O14" s="7"/>
    </row>
    <row r="15" spans="1:15">
      <c r="A15" s="7"/>
      <c r="B15" s="7"/>
      <c r="C15" s="7"/>
      <c r="D15" s="7"/>
      <c r="E15" s="7"/>
      <c r="F15" s="7"/>
      <c r="G15" s="7"/>
      <c r="H15" s="7"/>
      <c r="I15" s="7"/>
      <c r="J15" s="7"/>
      <c r="K15" s="7"/>
      <c r="L15" s="7"/>
      <c r="M15" s="7"/>
      <c r="N15" s="7"/>
      <c r="O15" s="7"/>
    </row>
    <row r="16" spans="1:15">
      <c r="A16" s="7"/>
      <c r="B16" s="7"/>
      <c r="C16" s="7"/>
      <c r="D16" s="7"/>
      <c r="E16" s="7"/>
      <c r="F16" s="7"/>
      <c r="G16" s="7"/>
      <c r="H16" s="7"/>
      <c r="I16" s="7"/>
      <c r="J16" s="7"/>
      <c r="K16" s="7"/>
      <c r="L16" s="7"/>
      <c r="M16" s="7"/>
      <c r="N16" s="7"/>
      <c r="O16" s="7"/>
    </row>
    <row r="17" spans="1:15">
      <c r="A17" s="7"/>
      <c r="B17" s="7"/>
      <c r="C17" s="7"/>
      <c r="D17" s="7"/>
      <c r="E17" s="7"/>
      <c r="F17" s="7"/>
      <c r="G17" s="7"/>
      <c r="H17" s="7"/>
      <c r="I17" s="7"/>
      <c r="J17" s="7"/>
      <c r="K17" s="7"/>
      <c r="L17" s="7"/>
      <c r="M17" s="7"/>
      <c r="N17" s="7"/>
      <c r="O17" s="7"/>
    </row>
    <row r="18" spans="1:15">
      <c r="A18" s="7"/>
      <c r="B18" s="7"/>
      <c r="C18" s="7"/>
      <c r="D18" s="7"/>
      <c r="E18" s="7"/>
      <c r="F18" s="7"/>
      <c r="G18" s="7"/>
      <c r="H18" s="7"/>
      <c r="I18" s="7"/>
      <c r="J18" s="7"/>
      <c r="K18" s="7"/>
      <c r="L18" s="7"/>
      <c r="M18" s="7"/>
      <c r="N18" s="7"/>
      <c r="O18" s="7"/>
    </row>
    <row r="19" spans="1:15">
      <c r="A19" s="7"/>
      <c r="B19" s="7"/>
      <c r="C19" s="7"/>
      <c r="D19" s="7"/>
      <c r="E19" s="7"/>
      <c r="F19" s="7"/>
      <c r="G19" s="7"/>
      <c r="H19" s="7"/>
      <c r="I19" s="7"/>
      <c r="J19" s="7"/>
      <c r="K19" s="7"/>
      <c r="L19" s="7"/>
      <c r="M19" s="7"/>
      <c r="N19" s="7"/>
      <c r="O19" s="7"/>
    </row>
    <row r="20" spans="1:15">
      <c r="A20" s="7"/>
      <c r="B20" s="7"/>
      <c r="C20" s="7"/>
      <c r="D20" s="7"/>
      <c r="E20" s="7"/>
      <c r="F20" s="7"/>
      <c r="G20" s="7"/>
      <c r="H20" s="7"/>
      <c r="I20" s="7"/>
      <c r="J20" s="7"/>
      <c r="K20" s="7"/>
      <c r="L20" s="7"/>
      <c r="M20" s="7"/>
      <c r="N20" s="7"/>
      <c r="O20" s="7"/>
    </row>
    <row r="21" spans="1:15">
      <c r="A21" s="7"/>
      <c r="B21" s="7"/>
      <c r="C21" s="7"/>
      <c r="D21" s="7"/>
      <c r="E21" s="7"/>
      <c r="F21" s="7"/>
      <c r="G21" s="7"/>
      <c r="H21" s="7"/>
      <c r="I21" s="7"/>
      <c r="J21" s="7"/>
      <c r="K21" s="7"/>
      <c r="L21" s="7"/>
      <c r="M21" s="7"/>
      <c r="N21" s="7"/>
      <c r="O21" s="7"/>
    </row>
    <row r="22" spans="1:15">
      <c r="A22" s="7"/>
      <c r="B22" s="7"/>
      <c r="C22" s="7"/>
      <c r="D22" s="7"/>
      <c r="E22" s="7"/>
      <c r="F22" s="7"/>
      <c r="G22" s="7"/>
      <c r="H22" s="7"/>
      <c r="I22" s="7"/>
      <c r="J22" s="7"/>
      <c r="K22" s="7"/>
      <c r="L22" s="7"/>
      <c r="M22" s="7"/>
      <c r="N22" s="7"/>
      <c r="O22" s="7"/>
    </row>
    <row r="23" spans="1:15">
      <c r="A23" s="7"/>
      <c r="B23" s="7"/>
      <c r="C23" s="7"/>
      <c r="D23" s="7"/>
      <c r="E23" s="7"/>
      <c r="F23" s="7"/>
      <c r="G23" s="7"/>
      <c r="H23" s="7"/>
      <c r="I23" s="7"/>
      <c r="J23" s="7"/>
      <c r="K23" s="7"/>
      <c r="L23" s="7"/>
      <c r="M23" s="7"/>
      <c r="N23" s="7"/>
      <c r="O23" s="7"/>
    </row>
    <row r="24" spans="1:15">
      <c r="A24" s="7"/>
      <c r="B24" s="7"/>
      <c r="C24" s="7"/>
      <c r="D24" s="7"/>
      <c r="E24" s="7"/>
      <c r="F24" s="7"/>
      <c r="G24" s="7"/>
      <c r="H24" s="7"/>
      <c r="I24" s="7"/>
      <c r="J24" s="7"/>
      <c r="K24" s="7"/>
      <c r="L24" s="7"/>
      <c r="M24" s="7"/>
      <c r="N24" s="7"/>
      <c r="O24" s="7"/>
    </row>
    <row r="25" spans="1:15">
      <c r="A25" s="7"/>
      <c r="B25" s="7"/>
      <c r="C25" s="7"/>
      <c r="D25" s="7"/>
      <c r="E25" s="7"/>
      <c r="F25" s="7"/>
      <c r="G25" s="7"/>
      <c r="H25" s="7"/>
      <c r="I25" s="7"/>
      <c r="J25" s="7"/>
      <c r="K25" s="7"/>
      <c r="L25" s="7"/>
      <c r="M25" s="7"/>
      <c r="N25" s="7"/>
      <c r="O25" s="7"/>
    </row>
    <row r="26" spans="1:15">
      <c r="A26" s="7"/>
      <c r="B26" s="7"/>
      <c r="C26" s="7"/>
      <c r="D26" s="7"/>
      <c r="E26" s="7"/>
      <c r="F26" s="7"/>
      <c r="G26" s="7"/>
      <c r="H26" s="7"/>
      <c r="I26" s="7"/>
      <c r="J26" s="7"/>
      <c r="K26" s="7"/>
      <c r="L26" s="7"/>
      <c r="M26" s="7"/>
      <c r="N26" s="7"/>
      <c r="O26" s="7"/>
    </row>
    <row r="27" spans="1:15">
      <c r="A27" s="7"/>
      <c r="B27" s="7"/>
      <c r="C27" s="7"/>
      <c r="D27" s="7"/>
      <c r="E27" s="7"/>
      <c r="F27" s="7"/>
      <c r="G27" s="7"/>
      <c r="H27" s="7"/>
      <c r="I27" s="7"/>
      <c r="J27" s="7"/>
      <c r="K27" s="7"/>
      <c r="L27" s="7"/>
      <c r="M27" s="7"/>
      <c r="N27" s="7"/>
      <c r="O27" s="7"/>
    </row>
    <row r="28" spans="1:15">
      <c r="A28" s="7"/>
      <c r="B28" s="7"/>
      <c r="C28" s="7"/>
      <c r="D28" s="7"/>
      <c r="E28" s="7"/>
      <c r="F28" s="7"/>
      <c r="G28" s="7"/>
      <c r="H28" s="7"/>
      <c r="I28" s="7"/>
      <c r="J28" s="7"/>
      <c r="K28" s="7"/>
      <c r="L28" s="7"/>
      <c r="M28" s="7"/>
      <c r="N28" s="7"/>
      <c r="O28" s="7"/>
    </row>
    <row r="29" spans="1:15">
      <c r="A29" s="7"/>
      <c r="B29" s="7"/>
      <c r="C29" s="7"/>
      <c r="D29" s="7"/>
      <c r="E29" s="7"/>
      <c r="F29" s="7"/>
      <c r="G29" s="7"/>
      <c r="H29" s="7"/>
      <c r="I29" s="7"/>
      <c r="J29" s="7"/>
      <c r="K29" s="7"/>
      <c r="L29" s="7"/>
      <c r="M29" s="7"/>
      <c r="N29" s="7"/>
      <c r="O29" s="7"/>
    </row>
    <row r="30" spans="1:15">
      <c r="A30" s="7"/>
      <c r="B30" s="7"/>
      <c r="C30" s="7"/>
      <c r="D30" s="7"/>
      <c r="E30" s="7"/>
      <c r="F30" s="7"/>
      <c r="G30" s="7"/>
      <c r="H30" s="7"/>
      <c r="I30" s="7"/>
      <c r="J30" s="7"/>
      <c r="K30" s="7"/>
      <c r="L30" s="7"/>
      <c r="M30" s="7"/>
      <c r="N30" s="7"/>
      <c r="O30" s="7"/>
    </row>
    <row r="31" spans="1:15">
      <c r="A31" s="7"/>
      <c r="B31" s="7"/>
      <c r="C31" s="7"/>
      <c r="D31" s="7"/>
      <c r="E31" s="7"/>
      <c r="F31" s="7"/>
      <c r="G31" s="7"/>
      <c r="H31" s="7"/>
      <c r="I31" s="7"/>
      <c r="J31" s="7"/>
      <c r="K31" s="7"/>
      <c r="L31" s="7"/>
      <c r="M31" s="7"/>
      <c r="N31" s="7"/>
      <c r="O31" s="7"/>
    </row>
    <row r="32" spans="1:15">
      <c r="A32" s="7"/>
      <c r="B32" s="7"/>
      <c r="C32" s="7"/>
      <c r="D32" s="7"/>
      <c r="E32" s="7"/>
      <c r="F32" s="7"/>
      <c r="G32" s="7"/>
      <c r="H32" s="7"/>
      <c r="I32" s="7"/>
      <c r="J32" s="7"/>
      <c r="K32" s="7"/>
      <c r="L32" s="7"/>
      <c r="M32" s="7"/>
      <c r="N32" s="7"/>
      <c r="O32" s="7"/>
    </row>
    <row r="33" spans="1:15">
      <c r="A33" s="7"/>
      <c r="B33" s="7"/>
      <c r="C33" s="7"/>
      <c r="D33" s="7"/>
      <c r="E33" s="7"/>
      <c r="F33" s="7"/>
      <c r="G33" s="7"/>
      <c r="H33" s="7"/>
      <c r="I33" s="7"/>
      <c r="J33" s="7"/>
      <c r="K33" s="7"/>
      <c r="L33" s="7"/>
      <c r="M33" s="7"/>
      <c r="N33" s="7"/>
      <c r="O33" s="7"/>
    </row>
    <row r="34" spans="1:15">
      <c r="A34" s="7"/>
      <c r="B34" s="7"/>
      <c r="C34" s="7"/>
      <c r="D34" s="7"/>
      <c r="E34" s="7"/>
      <c r="F34" s="7"/>
      <c r="G34" s="7"/>
      <c r="H34" s="7"/>
      <c r="I34" s="7"/>
      <c r="J34" s="7"/>
      <c r="K34" s="7"/>
      <c r="L34" s="7"/>
      <c r="M34" s="7"/>
      <c r="N34" s="7"/>
      <c r="O34" s="7"/>
    </row>
    <row r="35" spans="1:15">
      <c r="A35" s="7"/>
      <c r="B35" s="233"/>
      <c r="C35" s="233"/>
      <c r="D35" s="233"/>
      <c r="E35" s="233"/>
      <c r="F35" s="233"/>
      <c r="G35" s="233"/>
      <c r="H35" s="233"/>
      <c r="I35" s="233"/>
      <c r="J35" s="233"/>
      <c r="K35" s="233"/>
      <c r="L35" s="233"/>
      <c r="M35" s="233"/>
      <c r="N35" s="7"/>
      <c r="O35" s="7"/>
    </row>
    <row r="36" spans="1:15">
      <c r="A36" s="7"/>
      <c r="B36" s="7"/>
      <c r="C36" s="7"/>
      <c r="D36" s="7"/>
      <c r="E36" s="7"/>
      <c r="F36" s="7"/>
      <c r="G36" s="7"/>
      <c r="H36" s="7"/>
      <c r="I36" s="7"/>
      <c r="J36" s="7"/>
      <c r="K36" s="7"/>
      <c r="L36" s="7"/>
      <c r="M36" s="7"/>
      <c r="N36" s="7"/>
      <c r="O36" s="7"/>
    </row>
    <row r="37" spans="1:15">
      <c r="A37" s="221" t="s">
        <v>295</v>
      </c>
      <c r="B37" s="235"/>
      <c r="C37" s="235"/>
      <c r="D37" s="235"/>
      <c r="E37" s="235"/>
      <c r="F37" s="235"/>
      <c r="G37" s="235"/>
      <c r="H37" s="235"/>
      <c r="I37" s="235"/>
      <c r="J37" s="235"/>
      <c r="K37" s="235"/>
      <c r="L37" s="235"/>
      <c r="M37" s="235"/>
      <c r="N37" s="235"/>
      <c r="O37" s="235"/>
    </row>
  </sheetData>
  <sheetProtection algorithmName="SHA-512" hashValue="SBwjDn7q/RavPjjMdvuWwurxxcckpvzjJv5iAAtL+vcmN4l0YdnfV4AM+82L33A6vgZOjQlwZd38ESTh2up7jQ==" saltValue="E+3hzNNWH6LVvE0Ww+TEXA==" spinCount="100000" sheet="1" objects="1" scenarios="1"/>
  <mergeCells count="3">
    <mergeCell ref="B35:M35"/>
    <mergeCell ref="A1:O1"/>
    <mergeCell ref="A37:O37"/>
  </mergeCells>
  <pageMargins left="0.7" right="0.7" top="0.75" bottom="0.75" header="0.3" footer="0.3"/>
  <pageSetup orientation="portrait"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6"/>
  <sheetViews>
    <sheetView workbookViewId="0">
      <selection activeCell="K63" sqref="K63"/>
    </sheetView>
  </sheetViews>
  <sheetFormatPr defaultColWidth="8.85546875" defaultRowHeight="15"/>
  <cols>
    <col min="1" max="1" width="69.85546875" style="69" customWidth="1"/>
    <col min="2" max="7" width="10.85546875" style="69" customWidth="1"/>
  </cols>
  <sheetData>
    <row r="1" spans="1:7" ht="50.1" customHeight="1">
      <c r="A1" s="234" t="s">
        <v>233</v>
      </c>
      <c r="B1" s="234"/>
      <c r="C1" s="234"/>
      <c r="D1" s="234"/>
      <c r="E1" s="234"/>
      <c r="F1" s="234"/>
      <c r="G1" s="234"/>
    </row>
    <row r="2" spans="1:7">
      <c r="A2" s="238"/>
      <c r="B2" s="238"/>
      <c r="C2" s="238"/>
      <c r="D2" s="238"/>
      <c r="E2" s="238"/>
      <c r="F2" s="238"/>
      <c r="G2" s="238"/>
    </row>
    <row r="3" spans="1:7">
      <c r="A3" s="120" t="s">
        <v>101</v>
      </c>
      <c r="B3" s="121" t="s">
        <v>14</v>
      </c>
      <c r="C3" s="121" t="s">
        <v>15</v>
      </c>
      <c r="D3" s="121" t="s">
        <v>16</v>
      </c>
      <c r="E3" s="121" t="s">
        <v>17</v>
      </c>
      <c r="F3" s="121" t="s">
        <v>18</v>
      </c>
      <c r="G3" s="122" t="s">
        <v>19</v>
      </c>
    </row>
    <row r="4" spans="1:7">
      <c r="A4" s="114" t="s">
        <v>43</v>
      </c>
      <c r="B4" s="115">
        <v>0.7</v>
      </c>
      <c r="C4" s="115">
        <v>0.66</v>
      </c>
      <c r="D4" s="115">
        <v>0.72</v>
      </c>
      <c r="E4" s="115">
        <v>0.92</v>
      </c>
      <c r="F4" s="115">
        <v>0.88</v>
      </c>
      <c r="G4" s="116">
        <v>0.75</v>
      </c>
    </row>
    <row r="5" spans="1:7">
      <c r="A5" s="143" t="s">
        <v>180</v>
      </c>
      <c r="B5" s="143">
        <v>0.76</v>
      </c>
      <c r="C5" s="143">
        <v>0.93</v>
      </c>
      <c r="D5" s="143">
        <v>0.83</v>
      </c>
      <c r="E5" s="143">
        <v>0.99</v>
      </c>
      <c r="F5" s="143">
        <v>0.99</v>
      </c>
      <c r="G5" s="143">
        <v>0.94</v>
      </c>
    </row>
    <row r="6" spans="1:7">
      <c r="A6" s="153" t="s">
        <v>229</v>
      </c>
      <c r="B6" s="154">
        <v>0.01</v>
      </c>
      <c r="C6" s="154">
        <v>0.01</v>
      </c>
      <c r="D6" s="154">
        <v>0.02</v>
      </c>
      <c r="E6" s="154">
        <v>0.02</v>
      </c>
      <c r="F6" s="154">
        <v>0.02</v>
      </c>
      <c r="G6" s="155">
        <v>0.02</v>
      </c>
    </row>
    <row r="7" spans="1:7">
      <c r="A7" s="111" t="s">
        <v>217</v>
      </c>
      <c r="B7" s="112">
        <v>0.01</v>
      </c>
      <c r="C7" s="112">
        <v>0.02</v>
      </c>
      <c r="D7" s="112">
        <v>0.04</v>
      </c>
      <c r="E7" s="112">
        <v>0.06</v>
      </c>
      <c r="F7" s="112">
        <v>0.08</v>
      </c>
      <c r="G7" s="113">
        <v>0.1</v>
      </c>
    </row>
    <row r="8" spans="1:7">
      <c r="A8" s="111" t="s">
        <v>141</v>
      </c>
      <c r="B8" s="112">
        <v>0.1</v>
      </c>
      <c r="C8" s="112">
        <v>0.05</v>
      </c>
      <c r="D8" s="112">
        <v>0.06</v>
      </c>
      <c r="E8" s="112">
        <v>7.0000000000000007E-2</v>
      </c>
      <c r="F8" s="112">
        <v>0.09</v>
      </c>
      <c r="G8" s="113">
        <v>0.08</v>
      </c>
    </row>
    <row r="9" spans="1:7">
      <c r="A9" s="111" t="s">
        <v>215</v>
      </c>
      <c r="B9" s="112">
        <v>0.36</v>
      </c>
      <c r="C9" s="112">
        <v>0.44</v>
      </c>
      <c r="D9" s="112">
        <v>0.31</v>
      </c>
      <c r="E9" s="112">
        <v>0.28999999999999998</v>
      </c>
      <c r="F9" s="112">
        <v>0.39</v>
      </c>
      <c r="G9" s="113">
        <v>0.25</v>
      </c>
    </row>
    <row r="10" spans="1:7">
      <c r="A10" s="111" t="s">
        <v>30</v>
      </c>
      <c r="B10" s="112">
        <v>0.17</v>
      </c>
      <c r="C10" s="112">
        <v>0.55000000000000004</v>
      </c>
      <c r="D10" s="112">
        <v>0.8</v>
      </c>
      <c r="E10" s="112">
        <v>0.9</v>
      </c>
      <c r="F10" s="112">
        <v>0.85</v>
      </c>
      <c r="G10" s="113">
        <v>0.8</v>
      </c>
    </row>
    <row r="11" spans="1:7">
      <c r="A11" s="111" t="s">
        <v>45</v>
      </c>
      <c r="B11" s="112">
        <v>0.16</v>
      </c>
      <c r="C11" s="112">
        <v>0.45</v>
      </c>
      <c r="D11" s="112">
        <v>0.7</v>
      </c>
      <c r="E11" s="112">
        <v>0.9</v>
      </c>
      <c r="F11" s="112">
        <v>0.9</v>
      </c>
      <c r="G11" s="113">
        <v>0.85</v>
      </c>
    </row>
    <row r="12" spans="1:7">
      <c r="A12" s="111" t="s">
        <v>44</v>
      </c>
      <c r="B12" s="112">
        <v>0.05</v>
      </c>
      <c r="C12" s="112">
        <v>0.15</v>
      </c>
      <c r="D12" s="112">
        <v>0.45</v>
      </c>
      <c r="E12" s="112">
        <v>0.7</v>
      </c>
      <c r="F12" s="112">
        <v>0.8</v>
      </c>
      <c r="G12" s="113">
        <v>0.8</v>
      </c>
    </row>
    <row r="13" spans="1:7">
      <c r="A13" s="111" t="s">
        <v>231</v>
      </c>
      <c r="B13" s="112">
        <v>0.8</v>
      </c>
      <c r="C13" s="112">
        <v>0.96</v>
      </c>
      <c r="D13" s="112">
        <v>0.88</v>
      </c>
      <c r="E13" s="112">
        <v>1.04</v>
      </c>
      <c r="F13" s="112">
        <v>1.05</v>
      </c>
      <c r="G13" s="113">
        <v>1.06</v>
      </c>
    </row>
    <row r="14" spans="1:7">
      <c r="A14" s="111" t="s">
        <v>232</v>
      </c>
      <c r="B14" s="112">
        <v>0.66</v>
      </c>
      <c r="C14" s="112">
        <v>0.76</v>
      </c>
      <c r="D14" s="112">
        <v>0.6</v>
      </c>
      <c r="E14" s="112">
        <v>0.8</v>
      </c>
      <c r="F14" s="112">
        <v>0.89</v>
      </c>
      <c r="G14" s="113">
        <v>0.8</v>
      </c>
    </row>
    <row r="15" spans="1:7">
      <c r="A15" s="111" t="s">
        <v>173</v>
      </c>
      <c r="B15" s="112">
        <v>0.28999999999999998</v>
      </c>
      <c r="C15" s="112">
        <v>0.1</v>
      </c>
      <c r="D15" s="112">
        <v>0.05</v>
      </c>
      <c r="E15" s="112">
        <v>0.04</v>
      </c>
      <c r="F15" s="112">
        <v>7.0000000000000007E-2</v>
      </c>
      <c r="G15" s="113">
        <v>0.09</v>
      </c>
    </row>
    <row r="16" spans="1:7">
      <c r="A16" s="111" t="s">
        <v>174</v>
      </c>
      <c r="B16" s="112">
        <v>0.15</v>
      </c>
      <c r="C16" s="112">
        <v>0.1</v>
      </c>
      <c r="D16" s="112">
        <v>0.05</v>
      </c>
      <c r="E16" s="112">
        <v>0.04</v>
      </c>
      <c r="F16" s="112">
        <v>7.0000000000000007E-2</v>
      </c>
      <c r="G16" s="113">
        <v>0.09</v>
      </c>
    </row>
    <row r="17" spans="1:7">
      <c r="A17" s="111" t="s">
        <v>221</v>
      </c>
      <c r="B17" s="112">
        <v>0.55000000000000004</v>
      </c>
      <c r="C17" s="112">
        <v>0.14000000000000001</v>
      </c>
      <c r="D17" s="112">
        <v>0.08</v>
      </c>
      <c r="E17" s="112">
        <v>0.04</v>
      </c>
      <c r="F17" s="112">
        <v>0.12</v>
      </c>
      <c r="G17" s="113">
        <v>0.11</v>
      </c>
    </row>
    <row r="18" spans="1:7">
      <c r="A18" s="111" t="s">
        <v>230</v>
      </c>
      <c r="B18" s="112">
        <v>0.31</v>
      </c>
      <c r="C18" s="112">
        <v>0.28999999999999998</v>
      </c>
      <c r="D18" s="112">
        <v>0.51</v>
      </c>
      <c r="E18" s="112">
        <v>0.7</v>
      </c>
      <c r="F18" s="112">
        <v>0.71</v>
      </c>
      <c r="G18" s="113">
        <v>0.71</v>
      </c>
    </row>
    <row r="19" spans="1:7">
      <c r="A19" s="111" t="s">
        <v>149</v>
      </c>
      <c r="B19" s="112">
        <v>0.14000000000000001</v>
      </c>
      <c r="C19" s="112">
        <v>0.1</v>
      </c>
      <c r="D19" s="112">
        <v>0.06</v>
      </c>
      <c r="E19" s="112">
        <v>0.05</v>
      </c>
      <c r="F19" s="112">
        <v>0.04</v>
      </c>
      <c r="G19" s="113">
        <v>0.03</v>
      </c>
    </row>
    <row r="20" spans="1:7">
      <c r="A20" s="111" t="s">
        <v>219</v>
      </c>
      <c r="B20" s="112">
        <v>0.02</v>
      </c>
      <c r="C20" s="112">
        <v>0.03</v>
      </c>
      <c r="D20" s="112">
        <v>0.04</v>
      </c>
      <c r="E20" s="112">
        <v>0.05</v>
      </c>
      <c r="F20" s="112">
        <v>0.04</v>
      </c>
      <c r="G20" s="113">
        <v>0.03</v>
      </c>
    </row>
    <row r="21" spans="1:7">
      <c r="A21" s="111" t="s">
        <v>37</v>
      </c>
      <c r="B21" s="112">
        <v>1.2999999999999999E-2</v>
      </c>
      <c r="C21" s="112">
        <v>1.4999999999999999E-2</v>
      </c>
      <c r="D21" s="112">
        <v>0.02</v>
      </c>
      <c r="E21" s="112">
        <v>0.03</v>
      </c>
      <c r="F21" s="112">
        <v>0.04</v>
      </c>
      <c r="G21" s="113">
        <v>0.05</v>
      </c>
    </row>
    <row r="22" spans="1:7">
      <c r="A22" s="111" t="s">
        <v>175</v>
      </c>
      <c r="B22" s="112">
        <v>0.28000000000000003</v>
      </c>
      <c r="C22" s="112">
        <v>0.22</v>
      </c>
      <c r="D22" s="112">
        <v>0.17</v>
      </c>
      <c r="E22" s="112">
        <v>0.09</v>
      </c>
      <c r="F22" s="112">
        <v>0.1</v>
      </c>
      <c r="G22" s="113">
        <v>0.11</v>
      </c>
    </row>
    <row r="23" spans="1:7">
      <c r="A23" s="111" t="s">
        <v>177</v>
      </c>
      <c r="B23" s="112">
        <v>7.0000000000000007E-2</v>
      </c>
      <c r="C23" s="112">
        <v>0.11</v>
      </c>
      <c r="D23" s="112">
        <v>0.2</v>
      </c>
      <c r="E23" s="112">
        <v>0.32</v>
      </c>
      <c r="F23" s="112">
        <v>0.6</v>
      </c>
      <c r="G23" s="113">
        <v>0.85</v>
      </c>
    </row>
    <row r="24" spans="1:7">
      <c r="A24" s="111" t="s">
        <v>181</v>
      </c>
      <c r="B24" s="112">
        <v>0.59</v>
      </c>
      <c r="C24" s="112">
        <v>0.51</v>
      </c>
      <c r="D24" s="112">
        <v>0.53</v>
      </c>
      <c r="E24" s="112">
        <v>0.73</v>
      </c>
      <c r="F24" s="112">
        <v>0.88</v>
      </c>
      <c r="G24" s="113">
        <v>0.74</v>
      </c>
    </row>
    <row r="25" spans="1:7">
      <c r="A25" s="111" t="s">
        <v>183</v>
      </c>
      <c r="B25" s="112">
        <v>0.08</v>
      </c>
      <c r="C25" s="112">
        <v>0.28999999999999998</v>
      </c>
      <c r="D25" s="112">
        <v>0.75</v>
      </c>
      <c r="E25" s="112">
        <v>0.98</v>
      </c>
      <c r="F25" s="112">
        <v>0.93</v>
      </c>
      <c r="G25" s="113">
        <v>0.76</v>
      </c>
    </row>
    <row r="26" spans="1:7">
      <c r="A26" s="111" t="s">
        <v>184</v>
      </c>
      <c r="B26" s="112">
        <v>0.38</v>
      </c>
      <c r="C26" s="112">
        <v>0.6</v>
      </c>
      <c r="D26" s="112">
        <v>0.78</v>
      </c>
      <c r="E26" s="112">
        <v>0.8</v>
      </c>
      <c r="F26" s="112">
        <v>0.78</v>
      </c>
      <c r="G26" s="113">
        <v>0.7</v>
      </c>
    </row>
    <row r="27" spans="1:7">
      <c r="A27" s="111" t="s">
        <v>182</v>
      </c>
      <c r="B27" s="112">
        <v>0.1</v>
      </c>
      <c r="C27" s="112">
        <v>0.6</v>
      </c>
      <c r="D27" s="112">
        <v>0.8</v>
      </c>
      <c r="E27" s="112">
        <v>0.82</v>
      </c>
      <c r="F27" s="112">
        <v>0.78</v>
      </c>
      <c r="G27" s="113">
        <v>0.6</v>
      </c>
    </row>
    <row r="28" spans="1:7">
      <c r="A28" s="114" t="s">
        <v>228</v>
      </c>
      <c r="B28" s="115">
        <v>0.15</v>
      </c>
      <c r="C28" s="115">
        <v>0.11</v>
      </c>
      <c r="D28" s="115">
        <v>0.1</v>
      </c>
      <c r="E28" s="115">
        <v>7.0000000000000007E-2</v>
      </c>
      <c r="F28" s="115">
        <v>0.06</v>
      </c>
      <c r="G28" s="116">
        <v>7.0000000000000007E-2</v>
      </c>
    </row>
    <row r="29" spans="1:7" ht="24.95" customHeight="1">
      <c r="A29" s="236"/>
      <c r="B29" s="236"/>
      <c r="C29" s="236"/>
      <c r="D29" s="236"/>
      <c r="E29" s="236"/>
      <c r="F29" s="236"/>
      <c r="G29" s="236"/>
    </row>
    <row r="30" spans="1:7">
      <c r="A30" s="108" t="s">
        <v>214</v>
      </c>
      <c r="B30" s="109" t="s">
        <v>14</v>
      </c>
      <c r="C30" s="109" t="s">
        <v>15</v>
      </c>
      <c r="D30" s="109" t="s">
        <v>16</v>
      </c>
      <c r="E30" s="109" t="s">
        <v>17</v>
      </c>
      <c r="F30" s="109" t="s">
        <v>18</v>
      </c>
      <c r="G30" s="110" t="s">
        <v>19</v>
      </c>
    </row>
    <row r="31" spans="1:7">
      <c r="A31" s="111" t="s">
        <v>164</v>
      </c>
      <c r="B31" s="118">
        <v>0.01</v>
      </c>
      <c r="C31" s="112">
        <v>0.01</v>
      </c>
      <c r="D31" s="112">
        <v>0.02</v>
      </c>
      <c r="E31" s="112">
        <v>0.02</v>
      </c>
      <c r="F31" s="112">
        <v>0.02</v>
      </c>
      <c r="G31" s="113">
        <v>0.02</v>
      </c>
    </row>
    <row r="32" spans="1:7">
      <c r="A32" s="111" t="s">
        <v>83</v>
      </c>
      <c r="B32" s="118">
        <v>0.02</v>
      </c>
      <c r="C32" s="112">
        <v>0.03</v>
      </c>
      <c r="D32" s="112">
        <v>0.03</v>
      </c>
      <c r="E32" s="112">
        <v>0.03</v>
      </c>
      <c r="F32" s="112">
        <v>0.03</v>
      </c>
      <c r="G32" s="113">
        <v>0.02</v>
      </c>
    </row>
    <row r="33" spans="1:7">
      <c r="A33" s="111" t="s">
        <v>80</v>
      </c>
      <c r="B33" s="118">
        <v>0.11</v>
      </c>
      <c r="C33" s="112">
        <v>0.1</v>
      </c>
      <c r="D33" s="112">
        <v>7.0000000000000007E-2</v>
      </c>
      <c r="E33" s="112">
        <v>0.06</v>
      </c>
      <c r="F33" s="112">
        <v>7.0000000000000007E-2</v>
      </c>
      <c r="G33" s="113">
        <v>0.1</v>
      </c>
    </row>
    <row r="34" spans="1:7">
      <c r="A34" s="111" t="s">
        <v>167</v>
      </c>
      <c r="B34" s="118">
        <v>0.04</v>
      </c>
      <c r="C34" s="112">
        <v>0.04</v>
      </c>
      <c r="D34" s="112">
        <v>7.0000000000000007E-2</v>
      </c>
      <c r="E34" s="112">
        <v>0.06</v>
      </c>
      <c r="F34" s="112">
        <v>0.06</v>
      </c>
      <c r="G34" s="113">
        <v>7.0000000000000007E-2</v>
      </c>
    </row>
    <row r="35" spans="1:7">
      <c r="A35" s="111" t="s">
        <v>224</v>
      </c>
      <c r="B35" s="118">
        <v>0.05</v>
      </c>
      <c r="C35" s="112">
        <v>0.05</v>
      </c>
      <c r="D35" s="112">
        <v>0.1</v>
      </c>
      <c r="E35" s="112">
        <v>0.2</v>
      </c>
      <c r="F35" s="112">
        <v>0.3</v>
      </c>
      <c r="G35" s="113">
        <v>0.4</v>
      </c>
    </row>
    <row r="36" spans="1:7">
      <c r="A36" s="111" t="s">
        <v>225</v>
      </c>
      <c r="B36" s="118">
        <v>0.05</v>
      </c>
      <c r="C36" s="112">
        <v>0.1</v>
      </c>
      <c r="D36" s="112">
        <v>0.1</v>
      </c>
      <c r="E36" s="112">
        <v>0.3</v>
      </c>
      <c r="F36" s="112">
        <v>0.4</v>
      </c>
      <c r="G36" s="113">
        <v>0.5</v>
      </c>
    </row>
    <row r="37" spans="1:7">
      <c r="A37" s="111" t="s">
        <v>171</v>
      </c>
      <c r="B37" s="118">
        <v>0.01</v>
      </c>
      <c r="C37" s="112">
        <v>0.05</v>
      </c>
      <c r="D37" s="112">
        <v>0.1</v>
      </c>
      <c r="E37" s="112">
        <v>0.2</v>
      </c>
      <c r="F37" s="112">
        <v>0.45</v>
      </c>
      <c r="G37" s="113">
        <v>0.65</v>
      </c>
    </row>
    <row r="38" spans="1:7">
      <c r="A38" s="111" t="s">
        <v>80</v>
      </c>
      <c r="B38" s="118">
        <v>0.15</v>
      </c>
      <c r="C38" s="112">
        <v>0.11</v>
      </c>
      <c r="D38" s="112">
        <v>0.1</v>
      </c>
      <c r="E38" s="112">
        <v>7.0000000000000007E-2</v>
      </c>
      <c r="F38" s="112">
        <v>0.06</v>
      </c>
      <c r="G38" s="113">
        <v>7.0000000000000007E-2</v>
      </c>
    </row>
    <row r="39" spans="1:7">
      <c r="A39" s="111" t="s">
        <v>53</v>
      </c>
      <c r="B39" s="118">
        <v>0.15</v>
      </c>
      <c r="C39" s="112">
        <v>0.11</v>
      </c>
      <c r="D39" s="112">
        <v>0.1</v>
      </c>
      <c r="E39" s="112">
        <v>7.0000000000000007E-2</v>
      </c>
      <c r="F39" s="112">
        <v>0.06</v>
      </c>
      <c r="G39" s="113">
        <v>7.0000000000000007E-2</v>
      </c>
    </row>
    <row r="40" spans="1:7">
      <c r="A40" s="111" t="s">
        <v>168</v>
      </c>
      <c r="B40" s="118">
        <v>0.02</v>
      </c>
      <c r="C40" s="112">
        <v>0.06</v>
      </c>
      <c r="D40" s="112">
        <v>0.14000000000000001</v>
      </c>
      <c r="E40" s="112">
        <v>0.37</v>
      </c>
      <c r="F40" s="112">
        <v>0.6</v>
      </c>
      <c r="G40" s="113">
        <v>0.65</v>
      </c>
    </row>
    <row r="41" spans="1:7">
      <c r="A41" s="111" t="s">
        <v>226</v>
      </c>
      <c r="B41" s="118">
        <v>0.05</v>
      </c>
      <c r="C41" s="112">
        <v>0.1</v>
      </c>
      <c r="D41" s="112">
        <v>0.15</v>
      </c>
      <c r="E41" s="112">
        <v>0.3</v>
      </c>
      <c r="F41" s="112">
        <v>0.5</v>
      </c>
      <c r="G41" s="113">
        <v>0.55000000000000004</v>
      </c>
    </row>
    <row r="42" spans="1:7">
      <c r="A42" s="117" t="s">
        <v>132</v>
      </c>
      <c r="B42" s="118">
        <v>0.05</v>
      </c>
      <c r="C42" s="118">
        <v>0.1</v>
      </c>
      <c r="D42" s="118">
        <v>0.25</v>
      </c>
      <c r="E42" s="118">
        <v>0.3</v>
      </c>
      <c r="F42" s="118">
        <v>0.35</v>
      </c>
      <c r="G42" s="119">
        <v>0.4</v>
      </c>
    </row>
    <row r="43" spans="1:7">
      <c r="A43" s="111" t="s">
        <v>227</v>
      </c>
      <c r="B43" s="118">
        <v>0.05</v>
      </c>
      <c r="C43" s="112">
        <v>0.15</v>
      </c>
      <c r="D43" s="112">
        <v>0.3</v>
      </c>
      <c r="E43" s="112">
        <v>0.4</v>
      </c>
      <c r="F43" s="112">
        <v>0.5</v>
      </c>
      <c r="G43" s="113">
        <v>0.6</v>
      </c>
    </row>
    <row r="44" spans="1:7">
      <c r="A44" s="111" t="s">
        <v>170</v>
      </c>
      <c r="B44" s="118">
        <v>0.08</v>
      </c>
      <c r="C44" s="112">
        <v>0.27</v>
      </c>
      <c r="D44" s="112">
        <v>0.39</v>
      </c>
      <c r="E44" s="112">
        <v>0.34</v>
      </c>
      <c r="F44" s="112">
        <v>0.48</v>
      </c>
      <c r="G44" s="113">
        <v>0.63</v>
      </c>
    </row>
    <row r="45" spans="1:7">
      <c r="A45" s="111" t="s">
        <v>169</v>
      </c>
      <c r="B45" s="118">
        <v>0.08</v>
      </c>
      <c r="C45" s="112">
        <v>0.24</v>
      </c>
      <c r="D45" s="112">
        <v>0.56999999999999995</v>
      </c>
      <c r="E45" s="112">
        <v>0.69</v>
      </c>
      <c r="F45" s="112">
        <v>0.71</v>
      </c>
      <c r="G45" s="113">
        <v>0.73</v>
      </c>
    </row>
    <row r="46" spans="1:7">
      <c r="A46" s="114" t="s">
        <v>162</v>
      </c>
      <c r="B46" s="115">
        <v>0.37</v>
      </c>
      <c r="C46" s="115">
        <v>0.41</v>
      </c>
      <c r="D46" s="115">
        <v>0.63</v>
      </c>
      <c r="E46" s="115">
        <v>0.85</v>
      </c>
      <c r="F46" s="115">
        <v>0.96</v>
      </c>
      <c r="G46" s="116">
        <v>0.92</v>
      </c>
    </row>
    <row r="47" spans="1:7" ht="24.95" customHeight="1">
      <c r="A47" s="107"/>
      <c r="B47" s="107"/>
      <c r="C47" s="107"/>
      <c r="D47" s="107"/>
      <c r="E47" s="107"/>
      <c r="F47" s="107"/>
      <c r="G47" s="107"/>
    </row>
    <row r="48" spans="1:7">
      <c r="A48" s="108" t="s">
        <v>100</v>
      </c>
      <c r="B48" s="109" t="s">
        <v>14</v>
      </c>
      <c r="C48" s="109" t="s">
        <v>15</v>
      </c>
      <c r="D48" s="109" t="s">
        <v>16</v>
      </c>
      <c r="E48" s="109" t="s">
        <v>17</v>
      </c>
      <c r="F48" s="109" t="s">
        <v>18</v>
      </c>
      <c r="G48" s="110" t="s">
        <v>19</v>
      </c>
    </row>
    <row r="49" spans="1:7">
      <c r="A49" s="111" t="s">
        <v>42</v>
      </c>
      <c r="B49" s="118">
        <v>0.05</v>
      </c>
      <c r="C49" s="112">
        <v>0.22</v>
      </c>
      <c r="D49" s="112">
        <v>0.52</v>
      </c>
      <c r="E49" s="112">
        <v>0.56000000000000005</v>
      </c>
      <c r="F49" s="112">
        <v>0.45</v>
      </c>
      <c r="G49" s="113">
        <v>0.32</v>
      </c>
    </row>
    <row r="50" spans="1:7">
      <c r="A50" s="111" t="s">
        <v>138</v>
      </c>
      <c r="B50" s="118">
        <v>0.02</v>
      </c>
      <c r="C50" s="112">
        <v>0.02</v>
      </c>
      <c r="D50" s="112">
        <v>0.03</v>
      </c>
      <c r="E50" s="112">
        <v>0.04</v>
      </c>
      <c r="F50" s="112">
        <v>0.05</v>
      </c>
      <c r="G50" s="113">
        <v>7.0000000000000007E-2</v>
      </c>
    </row>
    <row r="51" spans="1:7">
      <c r="A51" s="111" t="s">
        <v>216</v>
      </c>
      <c r="B51" s="118">
        <v>0.01</v>
      </c>
      <c r="C51" s="112">
        <v>0.01</v>
      </c>
      <c r="D51" s="112">
        <v>0.02</v>
      </c>
      <c r="E51" s="112">
        <v>0.02</v>
      </c>
      <c r="F51" s="112">
        <v>0.02</v>
      </c>
      <c r="G51" s="113">
        <v>0.03</v>
      </c>
    </row>
    <row r="52" spans="1:7">
      <c r="A52" s="111" t="s">
        <v>215</v>
      </c>
      <c r="B52" s="118">
        <v>0.36</v>
      </c>
      <c r="C52" s="112">
        <v>0.44</v>
      </c>
      <c r="D52" s="112">
        <v>0.31</v>
      </c>
      <c r="E52" s="112">
        <v>0.28999999999999998</v>
      </c>
      <c r="F52" s="112">
        <v>0.39</v>
      </c>
      <c r="G52" s="113">
        <v>0.25</v>
      </c>
    </row>
    <row r="53" spans="1:7">
      <c r="A53" s="111" t="s">
        <v>141</v>
      </c>
      <c r="B53" s="118">
        <v>0.1</v>
      </c>
      <c r="C53" s="112">
        <v>0.05</v>
      </c>
      <c r="D53" s="112">
        <v>0.06</v>
      </c>
      <c r="E53" s="112">
        <v>7.0000000000000007E-2</v>
      </c>
      <c r="F53" s="112">
        <v>0.09</v>
      </c>
      <c r="G53" s="113">
        <v>0.08</v>
      </c>
    </row>
    <row r="54" spans="1:7">
      <c r="A54" s="111" t="s">
        <v>217</v>
      </c>
      <c r="B54" s="118">
        <v>0.01</v>
      </c>
      <c r="C54" s="112">
        <v>0.02</v>
      </c>
      <c r="D54" s="112">
        <v>0.04</v>
      </c>
      <c r="E54" s="112">
        <v>0.06</v>
      </c>
      <c r="F54" s="112">
        <v>0.08</v>
      </c>
      <c r="G54" s="113">
        <v>0.1</v>
      </c>
    </row>
    <row r="55" spans="1:7">
      <c r="A55" s="111" t="s">
        <v>223</v>
      </c>
      <c r="B55" s="118">
        <v>0.05</v>
      </c>
      <c r="C55" s="112">
        <v>0.03</v>
      </c>
      <c r="D55" s="112">
        <v>0.02</v>
      </c>
      <c r="E55" s="112">
        <v>0.02</v>
      </c>
      <c r="F55" s="112">
        <v>0.03</v>
      </c>
      <c r="G55" s="113">
        <v>0.02</v>
      </c>
    </row>
    <row r="56" spans="1:7">
      <c r="A56" s="111" t="s">
        <v>222</v>
      </c>
      <c r="B56" s="118">
        <v>0.18</v>
      </c>
      <c r="C56" s="112">
        <v>0.06</v>
      </c>
      <c r="D56" s="112">
        <v>0.04</v>
      </c>
      <c r="E56" s="112">
        <v>0.03</v>
      </c>
      <c r="F56" s="112">
        <v>0.02</v>
      </c>
      <c r="G56" s="113">
        <v>0.02</v>
      </c>
    </row>
    <row r="57" spans="1:7">
      <c r="A57" s="111" t="s">
        <v>143</v>
      </c>
      <c r="B57" s="118">
        <v>0.35</v>
      </c>
      <c r="C57" s="112">
        <v>0.25</v>
      </c>
      <c r="D57" s="112">
        <v>0.18</v>
      </c>
      <c r="E57" s="112">
        <v>0.12</v>
      </c>
      <c r="F57" s="112">
        <v>7.0000000000000007E-2</v>
      </c>
      <c r="G57" s="113">
        <v>0.04</v>
      </c>
    </row>
    <row r="58" spans="1:7">
      <c r="A58" s="111" t="s">
        <v>221</v>
      </c>
      <c r="B58" s="118">
        <v>0.55000000000000004</v>
      </c>
      <c r="C58" s="112">
        <v>0.14000000000000001</v>
      </c>
      <c r="D58" s="112">
        <v>0.08</v>
      </c>
      <c r="E58" s="112">
        <v>0.04</v>
      </c>
      <c r="F58" s="112">
        <v>0.12</v>
      </c>
      <c r="G58" s="113">
        <v>0.11</v>
      </c>
    </row>
    <row r="59" spans="1:7">
      <c r="A59" s="111" t="s">
        <v>144</v>
      </c>
      <c r="B59" s="118">
        <v>0.28999999999999998</v>
      </c>
      <c r="C59" s="112">
        <v>0.1</v>
      </c>
      <c r="D59" s="112">
        <v>0.05</v>
      </c>
      <c r="E59" s="112">
        <v>0.04</v>
      </c>
      <c r="F59" s="112">
        <v>7.0000000000000007E-2</v>
      </c>
      <c r="G59" s="113">
        <v>0.09</v>
      </c>
    </row>
    <row r="60" spans="1:7">
      <c r="A60" s="111" t="s">
        <v>146</v>
      </c>
      <c r="B60" s="118">
        <v>0.01</v>
      </c>
      <c r="C60" s="112">
        <v>0.01</v>
      </c>
      <c r="D60" s="112">
        <v>0.01</v>
      </c>
      <c r="E60" s="112">
        <v>0.01</v>
      </c>
      <c r="F60" s="112">
        <v>0.02</v>
      </c>
      <c r="G60" s="113">
        <v>0.02</v>
      </c>
    </row>
    <row r="61" spans="1:7">
      <c r="A61" s="111" t="s">
        <v>148</v>
      </c>
      <c r="B61" s="118">
        <v>0.12</v>
      </c>
      <c r="C61" s="112">
        <v>0.09</v>
      </c>
      <c r="D61" s="112">
        <v>7.0000000000000007E-2</v>
      </c>
      <c r="E61" s="112">
        <v>0.05</v>
      </c>
      <c r="F61" s="112">
        <v>0.05</v>
      </c>
      <c r="G61" s="113">
        <v>0.04</v>
      </c>
    </row>
    <row r="62" spans="1:7">
      <c r="A62" s="111" t="s">
        <v>218</v>
      </c>
      <c r="B62" s="118">
        <v>0.14000000000000001</v>
      </c>
      <c r="C62" s="112">
        <v>0.1</v>
      </c>
      <c r="D62" s="112">
        <v>0.06</v>
      </c>
      <c r="E62" s="112">
        <v>0.05</v>
      </c>
      <c r="F62" s="112">
        <v>0.04</v>
      </c>
      <c r="G62" s="113">
        <v>0.03</v>
      </c>
    </row>
    <row r="63" spans="1:7">
      <c r="A63" s="111" t="s">
        <v>219</v>
      </c>
      <c r="B63" s="118">
        <v>0.02</v>
      </c>
      <c r="C63" s="112">
        <v>0.03</v>
      </c>
      <c r="D63" s="112">
        <v>0.04</v>
      </c>
      <c r="E63" s="112">
        <v>0.05</v>
      </c>
      <c r="F63" s="112">
        <v>0.04</v>
      </c>
      <c r="G63" s="113">
        <v>0.03</v>
      </c>
    </row>
    <row r="64" spans="1:7">
      <c r="A64" s="111" t="s">
        <v>220</v>
      </c>
      <c r="B64" s="118">
        <v>1.2999999999999999E-2</v>
      </c>
      <c r="C64" s="112">
        <v>1.4999999999999999E-2</v>
      </c>
      <c r="D64" s="112">
        <v>0.02</v>
      </c>
      <c r="E64" s="112">
        <v>0.03</v>
      </c>
      <c r="F64" s="112">
        <v>0.04</v>
      </c>
      <c r="G64" s="113">
        <v>0.05</v>
      </c>
    </row>
    <row r="65" spans="1:7">
      <c r="A65" s="111" t="s">
        <v>150</v>
      </c>
      <c r="B65" s="118">
        <v>0.28000000000000003</v>
      </c>
      <c r="C65" s="112">
        <v>0.22</v>
      </c>
      <c r="D65" s="112">
        <v>0.17</v>
      </c>
      <c r="E65" s="112">
        <v>0.09</v>
      </c>
      <c r="F65" s="112">
        <v>0.1</v>
      </c>
      <c r="G65" s="113">
        <v>0.11</v>
      </c>
    </row>
    <row r="66" spans="1:7">
      <c r="A66" s="111" t="s">
        <v>160</v>
      </c>
      <c r="B66" s="118">
        <v>0.15</v>
      </c>
      <c r="C66" s="112">
        <v>0.26</v>
      </c>
      <c r="D66" s="112">
        <v>0.62</v>
      </c>
      <c r="E66" s="112">
        <v>0.94</v>
      </c>
      <c r="F66" s="112">
        <v>0.64</v>
      </c>
      <c r="G66" s="113">
        <v>0.92</v>
      </c>
    </row>
    <row r="67" spans="1:7">
      <c r="A67" s="111" t="s">
        <v>151</v>
      </c>
      <c r="B67" s="118">
        <v>0.05</v>
      </c>
      <c r="C67" s="112">
        <v>0.1</v>
      </c>
      <c r="D67" s="112">
        <v>0.1</v>
      </c>
      <c r="E67" s="112">
        <v>0.1</v>
      </c>
      <c r="F67" s="112">
        <v>7.0000000000000007E-2</v>
      </c>
      <c r="G67" s="113">
        <v>0.02</v>
      </c>
    </row>
    <row r="68" spans="1:7">
      <c r="A68" s="111" t="s">
        <v>153</v>
      </c>
      <c r="B68" s="118">
        <v>0.42</v>
      </c>
      <c r="C68" s="112">
        <v>0.21</v>
      </c>
      <c r="D68" s="112">
        <v>0.1</v>
      </c>
      <c r="E68" s="112">
        <v>0.08</v>
      </c>
      <c r="F68" s="112">
        <v>0.06</v>
      </c>
      <c r="G68" s="113">
        <v>0.06</v>
      </c>
    </row>
    <row r="69" spans="1:7">
      <c r="A69" s="114" t="s">
        <v>154</v>
      </c>
      <c r="B69" s="152">
        <v>0.19</v>
      </c>
      <c r="C69" s="115">
        <v>0.14000000000000001</v>
      </c>
      <c r="D69" s="115">
        <v>0.09</v>
      </c>
      <c r="E69" s="115">
        <v>0.06</v>
      </c>
      <c r="F69" s="115">
        <v>0.06</v>
      </c>
      <c r="G69" s="116">
        <v>0.05</v>
      </c>
    </row>
    <row r="70" spans="1:7">
      <c r="A70" s="128"/>
      <c r="B70" s="128"/>
      <c r="C70" s="128"/>
      <c r="D70" s="128"/>
      <c r="E70" s="128"/>
      <c r="F70" s="128"/>
      <c r="G70" s="128"/>
    </row>
    <row r="71" spans="1:7">
      <c r="A71" s="144" t="s">
        <v>240</v>
      </c>
      <c r="B71" s="145" t="s">
        <v>14</v>
      </c>
      <c r="C71" s="145" t="s">
        <v>15</v>
      </c>
      <c r="D71" s="145" t="s">
        <v>16</v>
      </c>
      <c r="E71" s="145" t="s">
        <v>17</v>
      </c>
      <c r="F71" s="145" t="s">
        <v>18</v>
      </c>
      <c r="G71" s="146" t="s">
        <v>19</v>
      </c>
    </row>
    <row r="72" spans="1:7">
      <c r="A72" s="147" t="s">
        <v>236</v>
      </c>
      <c r="B72" s="148">
        <v>0.15</v>
      </c>
      <c r="C72" s="148">
        <v>0.05</v>
      </c>
      <c r="D72" s="148">
        <v>0.03</v>
      </c>
      <c r="E72" s="148">
        <v>0.03</v>
      </c>
      <c r="F72" s="148">
        <v>0.02</v>
      </c>
      <c r="G72" s="148">
        <v>0.02</v>
      </c>
    </row>
    <row r="73" spans="1:7">
      <c r="A73" s="147" t="s">
        <v>237</v>
      </c>
      <c r="B73" s="148">
        <v>0.1</v>
      </c>
      <c r="C73" s="148">
        <v>7.0000000000000007E-2</v>
      </c>
      <c r="D73" s="148">
        <v>0.05</v>
      </c>
      <c r="E73" s="148">
        <v>0.03</v>
      </c>
      <c r="F73" s="148">
        <v>0.02</v>
      </c>
      <c r="G73" s="148">
        <v>0.02</v>
      </c>
    </row>
    <row r="74" spans="1:7">
      <c r="A74" s="147" t="s">
        <v>238</v>
      </c>
      <c r="B74" s="148">
        <v>0.35</v>
      </c>
      <c r="C74" s="148">
        <v>0.25</v>
      </c>
      <c r="D74" s="148">
        <v>0.18</v>
      </c>
      <c r="E74" s="148">
        <v>0.12</v>
      </c>
      <c r="F74" s="148">
        <v>7.0000000000000007E-2</v>
      </c>
      <c r="G74" s="148">
        <v>0.04</v>
      </c>
    </row>
    <row r="75" spans="1:7">
      <c r="A75" s="147" t="s">
        <v>247</v>
      </c>
      <c r="B75" s="148">
        <v>0.1</v>
      </c>
      <c r="C75" s="148">
        <v>0.05</v>
      </c>
      <c r="D75" s="148">
        <v>0.04</v>
      </c>
      <c r="E75" s="148">
        <v>0.03</v>
      </c>
      <c r="F75" s="148">
        <v>0.03</v>
      </c>
      <c r="G75" s="148">
        <v>0.05</v>
      </c>
    </row>
    <row r="76" spans="1:7">
      <c r="A76" s="147" t="s">
        <v>251</v>
      </c>
      <c r="B76" s="148">
        <v>0.35</v>
      </c>
      <c r="C76" s="148">
        <v>0.25</v>
      </c>
      <c r="D76" s="148">
        <v>0.18</v>
      </c>
      <c r="E76" s="148">
        <v>0.12</v>
      </c>
      <c r="F76" s="148">
        <v>7.0000000000000007E-2</v>
      </c>
      <c r="G76" s="148">
        <v>0.04</v>
      </c>
    </row>
    <row r="77" spans="1:7">
      <c r="A77" s="142" t="s">
        <v>248</v>
      </c>
      <c r="B77" s="143">
        <v>0.08</v>
      </c>
      <c r="C77" s="142">
        <v>0.04</v>
      </c>
      <c r="D77" s="142">
        <v>0.03</v>
      </c>
      <c r="E77" s="142">
        <v>0.03</v>
      </c>
      <c r="F77" s="142">
        <v>0.02</v>
      </c>
      <c r="G77" s="142">
        <v>0.02</v>
      </c>
    </row>
    <row r="78" spans="1:7">
      <c r="A78" s="142" t="s">
        <v>250</v>
      </c>
      <c r="B78" s="143">
        <v>0.28999999999999998</v>
      </c>
      <c r="C78" s="142">
        <v>0.1</v>
      </c>
      <c r="D78" s="142">
        <v>0.05</v>
      </c>
      <c r="E78" s="142">
        <v>0.04</v>
      </c>
      <c r="F78" s="142">
        <v>7.0000000000000007E-2</v>
      </c>
      <c r="G78" s="142">
        <v>0.09</v>
      </c>
    </row>
    <row r="79" spans="1:7">
      <c r="A79" s="69" t="s">
        <v>249</v>
      </c>
      <c r="B79" s="69">
        <v>0.28000000000000003</v>
      </c>
      <c r="C79" s="69">
        <v>0.22</v>
      </c>
      <c r="D79" s="69">
        <v>0.17</v>
      </c>
      <c r="E79" s="69">
        <v>0.09</v>
      </c>
      <c r="F79" s="69">
        <v>0.1</v>
      </c>
      <c r="G79" s="69">
        <v>0.11</v>
      </c>
    </row>
    <row r="80" spans="1:7">
      <c r="A80" s="147" t="s">
        <v>239</v>
      </c>
      <c r="B80" s="148">
        <v>0.35</v>
      </c>
      <c r="C80" s="148">
        <v>0.25</v>
      </c>
      <c r="D80" s="148">
        <v>0.18</v>
      </c>
      <c r="E80" s="148">
        <v>0.12</v>
      </c>
      <c r="F80" s="148">
        <v>7.0000000000000007E-2</v>
      </c>
      <c r="G80" s="148">
        <v>0.05</v>
      </c>
    </row>
    <row r="81" spans="1:7">
      <c r="A81" s="147" t="s">
        <v>245</v>
      </c>
      <c r="B81" s="148">
        <v>0.08</v>
      </c>
      <c r="C81" s="148">
        <v>0.04</v>
      </c>
      <c r="D81" s="148">
        <v>0.2</v>
      </c>
      <c r="E81" s="148">
        <v>0.03</v>
      </c>
      <c r="F81" s="148">
        <v>0.02</v>
      </c>
      <c r="G81" s="148">
        <v>0.02</v>
      </c>
    </row>
    <row r="82" spans="1:7">
      <c r="A82" s="142" t="s">
        <v>252</v>
      </c>
      <c r="B82" s="143">
        <v>0.13</v>
      </c>
      <c r="C82" s="142">
        <v>0.12</v>
      </c>
      <c r="D82" s="142">
        <v>0.1</v>
      </c>
      <c r="E82" s="142">
        <v>0.09</v>
      </c>
      <c r="F82" s="142">
        <v>0.08</v>
      </c>
      <c r="G82" s="142">
        <v>0.09</v>
      </c>
    </row>
    <row r="83" spans="1:7">
      <c r="A83" s="128"/>
      <c r="B83" s="128"/>
      <c r="C83" s="128"/>
      <c r="D83" s="128"/>
      <c r="E83" s="128"/>
      <c r="F83" s="128"/>
      <c r="G83" s="128"/>
    </row>
    <row r="84" spans="1:7">
      <c r="A84" s="144" t="s">
        <v>244</v>
      </c>
      <c r="B84" s="145" t="s">
        <v>14</v>
      </c>
      <c r="C84" s="145" t="s">
        <v>15</v>
      </c>
      <c r="D84" s="145" t="s">
        <v>16</v>
      </c>
      <c r="E84" s="145" t="s">
        <v>17</v>
      </c>
      <c r="F84" s="145" t="s">
        <v>18</v>
      </c>
      <c r="G84" s="146" t="s">
        <v>19</v>
      </c>
    </row>
    <row r="85" spans="1:7">
      <c r="A85" s="142" t="s">
        <v>243</v>
      </c>
      <c r="B85" s="143">
        <v>0.35</v>
      </c>
      <c r="C85" s="142">
        <v>0.39</v>
      </c>
      <c r="D85" s="142">
        <v>0.44</v>
      </c>
      <c r="E85" s="142">
        <v>0.49</v>
      </c>
      <c r="F85" s="142">
        <v>0.54</v>
      </c>
      <c r="G85" s="142">
        <v>0.56999999999999995</v>
      </c>
    </row>
    <row r="86" spans="1:7">
      <c r="A86" s="142" t="s">
        <v>248</v>
      </c>
      <c r="B86" s="143">
        <v>0.08</v>
      </c>
      <c r="C86" s="142">
        <v>0.04</v>
      </c>
      <c r="D86" s="142">
        <v>0.03</v>
      </c>
      <c r="E86" s="142">
        <v>0.03</v>
      </c>
      <c r="F86" s="142">
        <v>0.02</v>
      </c>
      <c r="G86" s="142">
        <v>0.02</v>
      </c>
    </row>
    <row r="87" spans="1:7">
      <c r="A87" s="142" t="s">
        <v>250</v>
      </c>
      <c r="B87" s="143">
        <v>0.28999999999999998</v>
      </c>
      <c r="C87" s="142">
        <v>0.1</v>
      </c>
      <c r="D87" s="142">
        <v>0.05</v>
      </c>
      <c r="E87" s="142">
        <v>0.04</v>
      </c>
      <c r="F87" s="142">
        <v>7.0000000000000007E-2</v>
      </c>
      <c r="G87" s="142">
        <v>0.09</v>
      </c>
    </row>
    <row r="88" spans="1:7">
      <c r="A88" s="69" t="s">
        <v>249</v>
      </c>
      <c r="B88" s="69">
        <v>0.28000000000000003</v>
      </c>
      <c r="C88" s="69">
        <v>0.22</v>
      </c>
      <c r="D88" s="69">
        <v>0.17</v>
      </c>
      <c r="E88" s="69">
        <v>0.09</v>
      </c>
      <c r="F88" s="69">
        <v>0.1</v>
      </c>
      <c r="G88" s="69">
        <v>0.11</v>
      </c>
    </row>
    <row r="89" spans="1:7">
      <c r="A89" s="142" t="s">
        <v>242</v>
      </c>
      <c r="B89" s="150">
        <v>0.14000000000000001</v>
      </c>
      <c r="C89" s="151">
        <v>0.1</v>
      </c>
      <c r="D89" s="151">
        <v>0.06</v>
      </c>
      <c r="E89" s="151">
        <v>0.08</v>
      </c>
      <c r="F89" s="151">
        <v>0.1</v>
      </c>
      <c r="G89" s="151">
        <v>0.1</v>
      </c>
    </row>
    <row r="90" spans="1:7">
      <c r="A90" s="142" t="s">
        <v>252</v>
      </c>
      <c r="B90" s="143">
        <v>0.13</v>
      </c>
      <c r="C90" s="142">
        <v>0.12</v>
      </c>
      <c r="D90" s="142">
        <v>0.1</v>
      </c>
      <c r="E90" s="142">
        <v>0.09</v>
      </c>
      <c r="F90" s="142">
        <v>0.08</v>
      </c>
      <c r="G90" s="142">
        <v>0.09</v>
      </c>
    </row>
    <row r="91" spans="1:7">
      <c r="A91" s="149" t="s">
        <v>241</v>
      </c>
      <c r="B91" s="150">
        <v>0.3</v>
      </c>
      <c r="C91" s="151">
        <v>0.25</v>
      </c>
      <c r="D91" s="151">
        <v>0.15</v>
      </c>
      <c r="E91" s="151">
        <v>0.1</v>
      </c>
      <c r="F91" s="151">
        <v>0.1</v>
      </c>
      <c r="G91" s="151">
        <v>7.0000000000000007E-2</v>
      </c>
    </row>
    <row r="92" spans="1:7">
      <c r="A92" s="237" t="s">
        <v>295</v>
      </c>
      <c r="B92" s="237"/>
      <c r="C92" s="237"/>
      <c r="D92" s="237"/>
      <c r="E92" s="237"/>
      <c r="F92" s="237"/>
      <c r="G92" s="237"/>
    </row>
    <row r="96" spans="1:7">
      <c r="A96" s="68"/>
      <c r="B96" s="68"/>
      <c r="C96" s="68"/>
      <c r="D96" s="68"/>
      <c r="E96" s="68"/>
      <c r="F96" s="68"/>
      <c r="G96" s="68"/>
    </row>
  </sheetData>
  <sheetProtection algorithmName="SHA-512" hashValue="qy0fTiHIqCFUW3XSJ3Y4WARrltqPTGOLxsUiAtSe1mwuekhXWApo1HGlENLJq5RiubKHkkhMtNgWdqCKuO63Qw==" saltValue="7ZK7o3ulmbbDuGF3LY5cQg==" spinCount="100000" sheet="1" objects="1" scenarios="1"/>
  <sortState ref="A53:G83">
    <sortCondition ref="A53:A83"/>
  </sortState>
  <mergeCells count="4">
    <mergeCell ref="A1:G1"/>
    <mergeCell ref="A29:G29"/>
    <mergeCell ref="A92:G92"/>
    <mergeCell ref="A2:G2"/>
  </mergeCells>
  <pageMargins left="0.7" right="0.7" top="0.75" bottom="0.75" header="0.3" footer="0.3"/>
  <pageSetup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2</vt:i4>
      </vt:variant>
    </vt:vector>
  </HeadingPairs>
  <TitlesOfParts>
    <vt:vector size="10" baseType="lpstr">
      <vt:lpstr>Acoustic Calculator</vt:lpstr>
      <vt:lpstr>Advanced Acoustic Calculator</vt:lpstr>
      <vt:lpstr>DesignGuide Open Office Example</vt:lpstr>
      <vt:lpstr>DesignGuide Conf. Rm. Example</vt:lpstr>
      <vt:lpstr>Acoustic Baffle &amp; Spacing Data</vt:lpstr>
      <vt:lpstr>SAC General Building Materials</vt:lpstr>
      <vt:lpstr>Target Reverberation Time</vt:lpstr>
      <vt:lpstr>Building Materials Lookup</vt:lpstr>
      <vt:lpstr>BuildingMaterials</vt:lpstr>
      <vt:lpstr>SpacingData</vt:lpstr>
    </vt:vector>
  </TitlesOfParts>
  <Company>Finelite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aarons</dc:creator>
  <cp:lastModifiedBy>George Ehigiator</cp:lastModifiedBy>
  <dcterms:created xsi:type="dcterms:W3CDTF">2019-10-02T14:51:27Z</dcterms:created>
  <dcterms:modified xsi:type="dcterms:W3CDTF">2021-05-21T20:43:49Z</dcterms:modified>
</cp:coreProperties>
</file>